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.DECKER\OPRA REQ\"/>
    </mc:Choice>
  </mc:AlternateContent>
  <xr:revisionPtr revIDLastSave="0" documentId="13_ncr:1_{828C8586-2016-4013-A793-0E6C595780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" sheetId="1" r:id="rId1"/>
    <sheet name="ADJS" sheetId="2" r:id="rId2"/>
    <sheet name="FSS Vacant to OT BRADY" sheetId="4" r:id="rId3"/>
    <sheet name="MAP Vacant to OT UBERTI" sheetId="3" r:id="rId4"/>
    <sheet name="SNAP ARPA $" sheetId="5" r:id="rId5"/>
  </sheets>
  <definedNames>
    <definedName name="_xlnm.Print_Area" localSheetId="0">OT!$A$1:$AC$47</definedName>
    <definedName name="_xlnm.Print_Titles" localSheetId="0">OT!$1:$12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E27" i="5" l="1"/>
  <c r="C27" i="5"/>
  <c r="G41" i="1" l="1"/>
  <c r="F28" i="4" l="1"/>
  <c r="Q41" i="1" l="1"/>
  <c r="Z46" i="1" l="1"/>
  <c r="Z13" i="1" l="1"/>
  <c r="I41" i="1"/>
  <c r="G3" i="1" l="1"/>
  <c r="Z6" i="1" l="1"/>
  <c r="H15" i="2" l="1"/>
  <c r="Z41" i="1" l="1"/>
  <c r="Y41" i="1"/>
  <c r="X41" i="1"/>
  <c r="W41" i="1"/>
  <c r="V41" i="1"/>
  <c r="U41" i="1"/>
  <c r="T41" i="1"/>
  <c r="S41" i="1"/>
  <c r="R41" i="1"/>
  <c r="P41" i="1"/>
  <c r="O41" i="1"/>
  <c r="N41" i="1"/>
  <c r="M41" i="1"/>
  <c r="L41" i="1"/>
  <c r="K41" i="1"/>
  <c r="J41" i="1"/>
  <c r="H41" i="1"/>
  <c r="F41" i="1"/>
  <c r="E41" i="1"/>
  <c r="D41" i="1"/>
  <c r="C41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I10" i="1"/>
  <c r="H10" i="1"/>
  <c r="G10" i="1"/>
  <c r="F10" i="1"/>
  <c r="E10" i="1"/>
  <c r="D10" i="1"/>
  <c r="C10" i="1"/>
  <c r="Z9" i="1"/>
  <c r="Z8" i="1"/>
  <c r="Z7" i="1"/>
  <c r="U43" i="1" l="1"/>
  <c r="P43" i="1"/>
  <c r="V43" i="1"/>
  <c r="F43" i="1"/>
  <c r="L43" i="1"/>
  <c r="M43" i="1"/>
  <c r="R43" i="1"/>
  <c r="N43" i="1"/>
  <c r="S43" i="1"/>
  <c r="I43" i="1"/>
  <c r="T43" i="1"/>
  <c r="W43" i="1"/>
  <c r="Y43" i="1"/>
  <c r="X43" i="1"/>
  <c r="D43" i="1"/>
  <c r="G43" i="1"/>
  <c r="H43" i="1"/>
  <c r="O43" i="1"/>
  <c r="E43" i="1"/>
  <c r="C43" i="1"/>
  <c r="Z10" i="1"/>
  <c r="Z43" i="1" s="1"/>
  <c r="K43" i="1"/>
  <c r="Q43" i="1"/>
</calcChain>
</file>

<file path=xl/sharedStrings.xml><?xml version="1.0" encoding="utf-8"?>
<sst xmlns="http://schemas.openxmlformats.org/spreadsheetml/2006/main" count="296" uniqueCount="192">
  <si>
    <t xml:space="preserve">Payroll:  </t>
  </si>
  <si>
    <t>Pay Period:</t>
  </si>
  <si>
    <t xml:space="preserve">Prepared by: </t>
  </si>
  <si>
    <t>Transfers</t>
  </si>
  <si>
    <t>Additional</t>
  </si>
  <si>
    <t>Adj. Total</t>
  </si>
  <si>
    <t>Pay Date</t>
  </si>
  <si>
    <t>Funds to Cover Overtime Costs:</t>
  </si>
  <si>
    <t>From</t>
  </si>
  <si>
    <t>To</t>
  </si>
  <si>
    <t>Amount</t>
  </si>
  <si>
    <t>Date</t>
  </si>
  <si>
    <t>TOTAL AMOUNT</t>
  </si>
  <si>
    <t>Scheduled OT Pending</t>
  </si>
  <si>
    <t>Total OT Paid YTD</t>
  </si>
  <si>
    <t>Remaining Balance of Budgeted Amount incl Adjs</t>
  </si>
  <si>
    <t>Administration</t>
  </si>
  <si>
    <t>Director</t>
  </si>
  <si>
    <t>Training</t>
  </si>
  <si>
    <t>APS</t>
  </si>
  <si>
    <t>CCW
(NJ EASE)</t>
  </si>
  <si>
    <t>FSS</t>
  </si>
  <si>
    <t>FSS
Special
Response
(SRU)</t>
  </si>
  <si>
    <t>Fiscal</t>
  </si>
  <si>
    <t>Fraud
Recovery
Investigations
Unit (FIS-INV)</t>
  </si>
  <si>
    <t>OSS</t>
  </si>
  <si>
    <t>PAS</t>
  </si>
  <si>
    <t>RES</t>
  </si>
  <si>
    <t>RSV</t>
  </si>
  <si>
    <t>SSS</t>
  </si>
  <si>
    <t>Bassie</t>
  </si>
  <si>
    <t>Tritto</t>
  </si>
  <si>
    <t>SSH</t>
  </si>
  <si>
    <t>SHT</t>
  </si>
  <si>
    <t>CAT EL 
State Funds</t>
  </si>
  <si>
    <t>Combined Total:</t>
  </si>
  <si>
    <t>Early Periodic Screening &amp; Diagnosis</t>
  </si>
  <si>
    <t>Brown/
Decker</t>
  </si>
  <si>
    <t>Human Resources</t>
  </si>
  <si>
    <t>Brown II</t>
  </si>
  <si>
    <t>MAP-Combined Total of $203,000</t>
  </si>
  <si>
    <t>Brady</t>
  </si>
  <si>
    <t>Total:</t>
  </si>
  <si>
    <t>APS CRRSA CARRY BAL FWD TO 2022</t>
  </si>
  <si>
    <t>SUMMARY OVERTIME FOR 2022</t>
  </si>
  <si>
    <t>2022 Request</t>
  </si>
  <si>
    <t>Cat-El receipts( per email from Annaliese):</t>
  </si>
  <si>
    <t>Okaly</t>
  </si>
  <si>
    <t>ADM/FISCAL</t>
  </si>
  <si>
    <t>ADM/DIRECTOR</t>
  </si>
  <si>
    <t>per email from C. Maravelias</t>
  </si>
  <si>
    <t>Family Services Section (FSS)-              Combined Total: $43,300</t>
  </si>
  <si>
    <t>Blauser</t>
  </si>
  <si>
    <t>USED IN 2021</t>
  </si>
  <si>
    <t>ONLY FOR APS CRRSA GRANT</t>
  </si>
  <si>
    <t>File Rooms-Misc; DCU/IT/ Central Supply; Maint &amp; Security</t>
  </si>
  <si>
    <t>BUDGETED</t>
  </si>
  <si>
    <t>April Jankowski</t>
  </si>
  <si>
    <r>
      <t>Child Support Paternity (</t>
    </r>
    <r>
      <rPr>
        <b/>
        <sz val="11"/>
        <rFont val="Arial Narrow"/>
        <family val="2"/>
      </rPr>
      <t>CSP</t>
    </r>
    <r>
      <rPr>
        <b/>
        <sz val="10"/>
        <rFont val="Arial Narrow"/>
        <family val="2"/>
      </rPr>
      <t>)</t>
    </r>
  </si>
  <si>
    <r>
      <t xml:space="preserve"> </t>
    </r>
    <r>
      <rPr>
        <sz val="11"/>
        <rFont val="Arial Narrow"/>
        <family val="2"/>
      </rPr>
      <t xml:space="preserve"> </t>
    </r>
    <r>
      <rPr>
        <b/>
        <sz val="11"/>
        <rFont val="Arial Narrow"/>
        <family val="2"/>
      </rPr>
      <t>WCM</t>
    </r>
    <r>
      <rPr>
        <sz val="10"/>
        <rFont val="Arial Narrow"/>
        <family val="2"/>
      </rPr>
      <t xml:space="preserve"> (WFNJ)</t>
    </r>
  </si>
  <si>
    <r>
      <t>Medical Assistance
Program
(</t>
    </r>
    <r>
      <rPr>
        <b/>
        <sz val="11"/>
        <rFont val="Arial Narrow"/>
        <family val="2"/>
      </rPr>
      <t>MAP</t>
    </r>
    <r>
      <rPr>
        <b/>
        <sz val="10"/>
        <rFont val="Arial Narrow"/>
        <family val="2"/>
      </rPr>
      <t xml:space="preserve">/MED)-
</t>
    </r>
  </si>
  <si>
    <t>CCW - Blauser</t>
  </si>
  <si>
    <t>Vacant Position CCW021</t>
  </si>
  <si>
    <t>per email from M. Blauser</t>
  </si>
  <si>
    <t>FSS Overtime</t>
  </si>
  <si>
    <t>2022 FSS</t>
  </si>
  <si>
    <t>VACANT POSITION #</t>
  </si>
  <si>
    <t>2022 BUDGETED SALARY</t>
  </si>
  <si>
    <t>MONTHLY SALARY</t>
  </si>
  <si>
    <t>50 % OF MONTHLY SALARY FSS</t>
  </si>
  <si>
    <t>MONTHS VACANT</t>
  </si>
  <si>
    <t>SALARY AVAILABLE FOR OT</t>
  </si>
  <si>
    <t>FSS083</t>
  </si>
  <si>
    <t>FSS064</t>
  </si>
  <si>
    <t>FSS097</t>
  </si>
  <si>
    <t>FSS155</t>
  </si>
  <si>
    <t>FSS160</t>
  </si>
  <si>
    <t>FSS122</t>
  </si>
  <si>
    <t>FSS140</t>
  </si>
  <si>
    <t>FSS141</t>
  </si>
  <si>
    <t>FSS158</t>
  </si>
  <si>
    <t>FSS188</t>
  </si>
  <si>
    <t>FSS107</t>
  </si>
  <si>
    <t>FSS090</t>
  </si>
  <si>
    <t>FSS161</t>
  </si>
  <si>
    <t>FSS020</t>
  </si>
  <si>
    <t>FSS207</t>
  </si>
  <si>
    <t>FSS095</t>
  </si>
  <si>
    <t>FSS148</t>
  </si>
  <si>
    <t>FSS200</t>
  </si>
  <si>
    <t>FSS167</t>
  </si>
  <si>
    <t>FSS168</t>
  </si>
  <si>
    <t>FSS149</t>
  </si>
  <si>
    <t>FSS106</t>
  </si>
  <si>
    <t>FSS184</t>
  </si>
  <si>
    <t>FSS116</t>
  </si>
  <si>
    <t>FSS172</t>
  </si>
  <si>
    <t>FSS - Brady</t>
  </si>
  <si>
    <t>FSS Vacant positions*</t>
  </si>
  <si>
    <t>*See 'FSS Vacant to OT BRADY' tab for list of positions provided by C. Maravelias 6/15/22</t>
  </si>
  <si>
    <t>MAP vacancies 7/20/22</t>
  </si>
  <si>
    <t>Position No.</t>
  </si>
  <si>
    <t xml:space="preserve">Supervisor </t>
  </si>
  <si>
    <t>Title</t>
  </si>
  <si>
    <t>2022 Budget</t>
  </si>
  <si>
    <t>25% of 2022 budgeted amount /by 12 X 6</t>
  </si>
  <si>
    <t xml:space="preserve">Booker </t>
  </si>
  <si>
    <t>HSS1</t>
  </si>
  <si>
    <t>11,250.00/12X6 = 5,625.00</t>
  </si>
  <si>
    <t>Booker</t>
  </si>
  <si>
    <t>HSS3</t>
  </si>
  <si>
    <t>14,265.25/12X2 =2,377.54</t>
  </si>
  <si>
    <t>Last day 4/12/22 (5/1 on)</t>
  </si>
  <si>
    <t>Schleper</t>
  </si>
  <si>
    <t>C1</t>
  </si>
  <si>
    <t>Lauer</t>
  </si>
  <si>
    <t>HSS1 BL</t>
  </si>
  <si>
    <t>C2/3</t>
  </si>
  <si>
    <t>20,769/12X2= 3,461.50</t>
  </si>
  <si>
    <t>Retired as of 4/1/22 (5/1 on)</t>
  </si>
  <si>
    <t>Balbuena</t>
  </si>
  <si>
    <t>HSS1BL</t>
  </si>
  <si>
    <t>vacant as of 3/38 (4/1 on)</t>
  </si>
  <si>
    <t xml:space="preserve">Roeseler </t>
  </si>
  <si>
    <t>filled 7/5/22 (1/1 – 6/1)</t>
  </si>
  <si>
    <t>C3</t>
  </si>
  <si>
    <t xml:space="preserve">Bramante </t>
  </si>
  <si>
    <t>Bramante</t>
  </si>
  <si>
    <t>Kelly</t>
  </si>
  <si>
    <t>Farenga</t>
  </si>
  <si>
    <t>21 positions at $5,625.00 a month X 6 months (Jan through June) = $118,125.00.</t>
  </si>
  <si>
    <t>1.       MAP023</t>
  </si>
  <si>
    <t>2.       MAP073</t>
  </si>
  <si>
    <t>3.       MAP141</t>
  </si>
  <si>
    <t>4.       MAP054</t>
  </si>
  <si>
    <t>5.       MAP053</t>
  </si>
  <si>
    <t>6.       MAP036</t>
  </si>
  <si>
    <t>7.       MAP069</t>
  </si>
  <si>
    <t>8.       MAP041</t>
  </si>
  <si>
    <t>9.       MAP112</t>
  </si>
  <si>
    <t>10.   MAP040</t>
  </si>
  <si>
    <t>11.   MAP019</t>
  </si>
  <si>
    <t>12.   MAP057</t>
  </si>
  <si>
    <t>13.   MAP042</t>
  </si>
  <si>
    <t>14.   MAP055</t>
  </si>
  <si>
    <t>15.   MAP111</t>
  </si>
  <si>
    <t>16.   MAP033</t>
  </si>
  <si>
    <t>17.   MAP119</t>
  </si>
  <si>
    <t>18.   MAP074</t>
  </si>
  <si>
    <t>19.   MAP132</t>
  </si>
  <si>
    <t>20.   MAP137</t>
  </si>
  <si>
    <t>21.   MAP058</t>
  </si>
  <si>
    <t>22.   MAP008</t>
  </si>
  <si>
    <t>23.   MAP127</t>
  </si>
  <si>
    <t>24.   MAP121</t>
  </si>
  <si>
    <t>25.   MAP135</t>
  </si>
  <si>
    <t>26.   MAP124</t>
  </si>
  <si>
    <t>27.   MAP125</t>
  </si>
  <si>
    <t>SNAP ARPA $</t>
  </si>
  <si>
    <t>MEMO #</t>
  </si>
  <si>
    <t>Blauser
Corsale</t>
  </si>
  <si>
    <t>Brady
Ramos</t>
  </si>
  <si>
    <t>Ramos/ Tritto/ Uberti</t>
  </si>
  <si>
    <t>Uberti</t>
  </si>
  <si>
    <t>DATE</t>
  </si>
  <si>
    <t>AMOUNT</t>
  </si>
  <si>
    <t>PAY DATE UTILIZED</t>
  </si>
  <si>
    <t>TOTAL $ UTILIZED</t>
  </si>
  <si>
    <t>TOTAL</t>
  </si>
  <si>
    <t>JB-M-2022:59</t>
  </si>
  <si>
    <t>JB-M-2022:29</t>
  </si>
  <si>
    <t>JB-M-2022:40</t>
  </si>
  <si>
    <t>JB-M-2022:52</t>
  </si>
  <si>
    <t>7/15/2022*</t>
  </si>
  <si>
    <t>8/12/2022+</t>
  </si>
  <si>
    <t>WCM- Blauser</t>
  </si>
  <si>
    <t>Vacant Position WCM028</t>
  </si>
  <si>
    <t>MAP- Blauser/Uberti</t>
  </si>
  <si>
    <t>Vacant Positions*</t>
  </si>
  <si>
    <t>MAP Overtime</t>
  </si>
  <si>
    <t>REVISED ONLY FOR 9/23/22 PAY</t>
  </si>
  <si>
    <t>* VACANCIES AS OF 7/20/22</t>
  </si>
  <si>
    <t>10/7/2022 - FSS Vacancies</t>
  </si>
  <si>
    <t>10/21/2022 - FSS Vacancies</t>
  </si>
  <si>
    <t>CCW - Uberti</t>
  </si>
  <si>
    <t>CCW025</t>
  </si>
  <si>
    <t>CCW Overtime</t>
  </si>
  <si>
    <t>per email from Laurie Okaly on 11/4/2022</t>
  </si>
  <si>
    <t>FSS- Blauser</t>
  </si>
  <si>
    <t>FSS557</t>
  </si>
  <si>
    <t>per email from M. Blauser on 11/15/2022</t>
  </si>
  <si>
    <t>12/08/2022 thru 12/21/2022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</si>
</sst>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  <numFmt numFmtId="166" formatCode="&quot;$&quot;#,##0"/>
    <numFmt numFmtId="167" formatCode="mm/dd/yy;@"/>
  </numFmts>
  <fonts count="27" x14ac:knownFonts="1">
    <font>
      <sz val="12"/>
      <color theme="1"/>
      <name val="Tahoma"/>
      <family val="2"/>
    </font>
    <font>
      <sz val="12"/>
      <color theme="1"/>
      <name val="Tahoma"/>
      <family val="2"/>
    </font>
    <font>
      <sz val="10"/>
      <name val="Arial Narrow"/>
      <family val="2"/>
    </font>
    <font>
      <b/>
      <sz val="9"/>
      <name val="Arial Narrow"/>
      <family val="2"/>
    </font>
    <font>
      <sz val="11"/>
      <name val="Arial Narrow"/>
      <family val="2"/>
    </font>
    <font>
      <b/>
      <u/>
      <sz val="11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 Narrow"/>
      <family val="2"/>
    </font>
    <font>
      <b/>
      <sz val="14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2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24"/>
      <color theme="1"/>
      <name val="Tahoma"/>
      <family val="2"/>
    </font>
    <font>
      <sz val="16"/>
      <color theme="1"/>
      <name val="Tahoma"/>
      <family val="2"/>
    </font>
    <font>
      <b/>
      <sz val="12"/>
      <color theme="1"/>
      <name val="Tahoma"/>
      <family val="2"/>
    </font>
    <font>
      <b/>
      <sz val="16"/>
      <color theme="1"/>
      <name val="Tahoma"/>
      <family val="2"/>
    </font>
    <font>
      <sz val="12"/>
      <color rgb="FFFF0000"/>
      <name val="Tahoma"/>
      <family val="2"/>
    </font>
    <font>
      <sz val="12"/>
      <name val="Tahoma"/>
      <family val="2"/>
    </font>
    <font>
      <b/>
      <sz val="14"/>
      <color theme="1"/>
      <name val="Tahoma"/>
      <family val="2"/>
    </font>
    <font>
      <i/>
      <sz val="9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160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164" fontId="4" fillId="0" borderId="0" xfId="0" applyNumberFormat="1" applyFont="1"/>
    <xf numFmtId="14" fontId="4" fillId="0" borderId="0" xfId="0" applyNumberFormat="1" applyFo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3" fontId="6" fillId="0" borderId="0" xfId="1" applyNumberFormat="1" applyFont="1" applyFill="1"/>
    <xf numFmtId="0" fontId="6" fillId="0" borderId="0" xfId="0" applyFont="1"/>
    <xf numFmtId="3" fontId="4" fillId="0" borderId="0" xfId="1" applyNumberFormat="1" applyFont="1" applyFill="1"/>
    <xf numFmtId="165" fontId="4" fillId="0" borderId="0" xfId="1" applyNumberFormat="1" applyFont="1" applyFill="1"/>
    <xf numFmtId="166" fontId="4" fillId="0" borderId="0" xfId="0" applyNumberFormat="1" applyFont="1"/>
    <xf numFmtId="167" fontId="4" fillId="0" borderId="0" xfId="0" applyNumberFormat="1" applyFont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right"/>
    </xf>
    <xf numFmtId="14" fontId="4" fillId="2" borderId="0" xfId="0" applyNumberFormat="1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4" fillId="0" borderId="1" xfId="0" applyFont="1" applyBorder="1" applyAlignment="1">
      <alignment horizontal="right"/>
    </xf>
    <xf numFmtId="0" fontId="4" fillId="2" borderId="0" xfId="0" applyFont="1" applyFill="1"/>
    <xf numFmtId="0" fontId="6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wrapText="1"/>
    </xf>
    <xf numFmtId="164" fontId="4" fillId="2" borderId="1" xfId="0" applyNumberFormat="1" applyFont="1" applyFill="1" applyBorder="1"/>
    <xf numFmtId="0" fontId="4" fillId="0" borderId="0" xfId="0" applyFont="1" applyAlignment="1">
      <alignment vertical="top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6" fillId="2" borderId="0" xfId="0" applyFont="1" applyFill="1"/>
    <xf numFmtId="49" fontId="8" fillId="0" borderId="7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4" borderId="0" xfId="0" applyFont="1" applyFill="1"/>
    <xf numFmtId="49" fontId="3" fillId="0" borderId="4" xfId="0" applyNumberFormat="1" applyFont="1" applyBorder="1" applyAlignment="1">
      <alignment horizontal="center" vertical="top" wrapText="1"/>
    </xf>
    <xf numFmtId="4" fontId="4" fillId="0" borderId="0" xfId="1" applyNumberFormat="1" applyFont="1" applyFill="1"/>
    <xf numFmtId="4" fontId="4" fillId="4" borderId="0" xfId="1" applyNumberFormat="1" applyFont="1" applyFill="1"/>
    <xf numFmtId="17" fontId="4" fillId="0" borderId="0" xfId="0" applyNumberFormat="1" applyFont="1" applyAlignment="1">
      <alignment horizontal="right"/>
    </xf>
    <xf numFmtId="17" fontId="4" fillId="0" borderId="0" xfId="0" applyNumberFormat="1" applyFont="1"/>
    <xf numFmtId="167" fontId="10" fillId="0" borderId="0" xfId="2" applyNumberFormat="1" applyFont="1" applyAlignment="1">
      <alignment horizontal="center"/>
    </xf>
    <xf numFmtId="167" fontId="9" fillId="0" borderId="0" xfId="2" applyNumberFormat="1" applyAlignment="1">
      <alignment horizontal="center"/>
    </xf>
    <xf numFmtId="4" fontId="6" fillId="0" borderId="0" xfId="1" applyNumberFormat="1" applyFont="1" applyFill="1" applyAlignment="1">
      <alignment horizontal="right"/>
    </xf>
    <xf numFmtId="4" fontId="6" fillId="0" borderId="0" xfId="1" applyNumberFormat="1" applyFont="1" applyFill="1" applyAlignment="1">
      <alignment horizontal="right" wrapText="1"/>
    </xf>
    <xf numFmtId="4" fontId="6" fillId="0" borderId="0" xfId="1" applyNumberFormat="1" applyFont="1" applyFill="1" applyAlignment="1">
      <alignment horizontal="center"/>
    </xf>
    <xf numFmtId="49" fontId="8" fillId="0" borderId="0" xfId="0" applyNumberFormat="1" applyFont="1" applyAlignment="1">
      <alignment horizontal="center" vertical="center" wrapText="1"/>
    </xf>
    <xf numFmtId="5" fontId="6" fillId="0" borderId="0" xfId="1" applyNumberFormat="1" applyFont="1" applyFill="1" applyAlignment="1">
      <alignment horizontal="right"/>
    </xf>
    <xf numFmtId="2" fontId="4" fillId="0" borderId="0" xfId="1" applyNumberFormat="1" applyFont="1" applyFill="1"/>
    <xf numFmtId="166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4" fillId="5" borderId="8" xfId="0" applyFont="1" applyFill="1" applyBorder="1"/>
    <xf numFmtId="0" fontId="4" fillId="5" borderId="9" xfId="0" applyFont="1" applyFill="1" applyBorder="1"/>
    <xf numFmtId="0" fontId="4" fillId="5" borderId="10" xfId="0" applyFont="1" applyFill="1" applyBorder="1"/>
    <xf numFmtId="0" fontId="4" fillId="5" borderId="11" xfId="0" applyFont="1" applyFill="1" applyBorder="1"/>
    <xf numFmtId="0" fontId="4" fillId="5" borderId="12" xfId="0" applyFont="1" applyFill="1" applyBorder="1"/>
    <xf numFmtId="0" fontId="4" fillId="5" borderId="13" xfId="0" applyFont="1" applyFill="1" applyBorder="1"/>
    <xf numFmtId="164" fontId="4" fillId="5" borderId="11" xfId="0" applyNumberFormat="1" applyFont="1" applyFill="1" applyBorder="1" applyAlignment="1">
      <alignment horizontal="left"/>
    </xf>
    <xf numFmtId="14" fontId="4" fillId="5" borderId="13" xfId="0" applyNumberFormat="1" applyFont="1" applyFill="1" applyBorder="1" applyAlignment="1">
      <alignment horizontal="left"/>
    </xf>
    <xf numFmtId="0" fontId="4" fillId="6" borderId="0" xfId="0" applyFont="1" applyFill="1"/>
    <xf numFmtId="14" fontId="4" fillId="6" borderId="0" xfId="0" applyNumberFormat="1" applyFont="1" applyFill="1" applyAlignment="1">
      <alignment horizontal="left"/>
    </xf>
    <xf numFmtId="164" fontId="4" fillId="6" borderId="0" xfId="1" applyNumberFormat="1" applyFont="1" applyFill="1" applyBorder="1"/>
    <xf numFmtId="164" fontId="4" fillId="6" borderId="0" xfId="1" applyNumberFormat="1" applyFont="1" applyFill="1"/>
    <xf numFmtId="0" fontId="6" fillId="6" borderId="0" xfId="0" applyFont="1" applyFill="1"/>
    <xf numFmtId="164" fontId="6" fillId="6" borderId="0" xfId="1" applyNumberFormat="1" applyFont="1" applyFill="1"/>
    <xf numFmtId="14" fontId="4" fillId="5" borderId="11" xfId="0" applyNumberFormat="1" applyFont="1" applyFill="1" applyBorder="1" applyAlignment="1">
      <alignment horizontal="left"/>
    </xf>
    <xf numFmtId="0" fontId="11" fillId="0" borderId="0" xfId="0" applyFont="1"/>
    <xf numFmtId="14" fontId="4" fillId="2" borderId="1" xfId="0" applyNumberFormat="1" applyFont="1" applyFill="1" applyBorder="1"/>
    <xf numFmtId="0" fontId="4" fillId="2" borderId="1" xfId="0" applyFont="1" applyFill="1" applyBorder="1"/>
    <xf numFmtId="0" fontId="2" fillId="2" borderId="5" xfId="0" applyFont="1" applyFill="1" applyBorder="1" applyAlignment="1">
      <alignment horizontal="center" vertical="top" wrapText="1"/>
    </xf>
    <xf numFmtId="166" fontId="2" fillId="2" borderId="5" xfId="0" applyNumberFormat="1" applyFont="1" applyFill="1" applyBorder="1" applyAlignment="1">
      <alignment horizontal="left" vertical="top"/>
    </xf>
    <xf numFmtId="49" fontId="8" fillId="7" borderId="7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166" fontId="2" fillId="2" borderId="1" xfId="0" applyNumberFormat="1" applyFont="1" applyFill="1" applyBorder="1" applyAlignment="1">
      <alignment horizontal="left" vertical="top"/>
    </xf>
    <xf numFmtId="14" fontId="12" fillId="2" borderId="1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0" fontId="15" fillId="3" borderId="0" xfId="0" applyFont="1" applyFill="1" applyAlignment="1">
      <alignment horizontal="center"/>
    </xf>
    <xf numFmtId="4" fontId="15" fillId="3" borderId="0" xfId="1" applyNumberFormat="1" applyFont="1" applyFill="1"/>
    <xf numFmtId="0" fontId="15" fillId="3" borderId="0" xfId="0" applyFont="1" applyFill="1"/>
    <xf numFmtId="0" fontId="6" fillId="3" borderId="0" xfId="0" applyFont="1" applyFill="1"/>
    <xf numFmtId="0" fontId="14" fillId="0" borderId="0" xfId="0" applyFont="1"/>
    <xf numFmtId="49" fontId="6" fillId="0" borderId="7" xfId="0" applyNumberFormat="1" applyFont="1" applyBorder="1" applyAlignment="1">
      <alignment horizontal="center" vertical="top" wrapText="1"/>
    </xf>
    <xf numFmtId="49" fontId="6" fillId="3" borderId="4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16" fillId="5" borderId="9" xfId="0" applyFont="1" applyFill="1" applyBorder="1"/>
    <xf numFmtId="0" fontId="18" fillId="0" borderId="4" xfId="0" applyFont="1" applyBorder="1" applyAlignment="1">
      <alignment horizontal="center" wrapText="1"/>
    </xf>
    <xf numFmtId="0" fontId="0" fillId="0" borderId="4" xfId="0" applyBorder="1"/>
    <xf numFmtId="6" fontId="0" fillId="0" borderId="4" xfId="0" applyNumberFormat="1" applyBorder="1"/>
    <xf numFmtId="3" fontId="0" fillId="0" borderId="4" xfId="0" applyNumberFormat="1" applyBorder="1"/>
    <xf numFmtId="0" fontId="0" fillId="0" borderId="4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4" fontId="0" fillId="0" borderId="4" xfId="0" applyNumberFormat="1" applyBorder="1"/>
    <xf numFmtId="49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" fillId="8" borderId="8" xfId="0" applyFont="1" applyFill="1" applyBorder="1"/>
    <xf numFmtId="0" fontId="4" fillId="8" borderId="9" xfId="0" applyFont="1" applyFill="1" applyBorder="1"/>
    <xf numFmtId="0" fontId="4" fillId="8" borderId="10" xfId="0" applyFont="1" applyFill="1" applyBorder="1"/>
    <xf numFmtId="0" fontId="4" fillId="8" borderId="11" xfId="0" applyFont="1" applyFill="1" applyBorder="1"/>
    <xf numFmtId="164" fontId="4" fillId="8" borderId="11" xfId="0" applyNumberFormat="1" applyFont="1" applyFill="1" applyBorder="1" applyAlignment="1">
      <alignment horizontal="left"/>
    </xf>
    <xf numFmtId="14" fontId="4" fillId="8" borderId="11" xfId="0" applyNumberFormat="1" applyFont="1" applyFill="1" applyBorder="1" applyAlignment="1">
      <alignment horizontal="left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18" xfId="0" applyBorder="1"/>
    <xf numFmtId="0" fontId="0" fillId="0" borderId="18" xfId="0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4" fontId="2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4" fontId="23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right"/>
    </xf>
    <xf numFmtId="0" fontId="21" fillId="0" borderId="0" xfId="0" applyFont="1"/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right"/>
    </xf>
    <xf numFmtId="14" fontId="0" fillId="0" borderId="0" xfId="0" applyNumberFormat="1"/>
    <xf numFmtId="164" fontId="0" fillId="0" borderId="0" xfId="0" applyNumberFormat="1" applyAlignment="1">
      <alignment horizontal="right"/>
    </xf>
    <xf numFmtId="14" fontId="24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25" fillId="0" borderId="0" xfId="0" applyFont="1" applyAlignment="1">
      <alignment horizontal="center"/>
    </xf>
    <xf numFmtId="164" fontId="21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center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6" fillId="0" borderId="0" xfId="0" applyNumberFormat="1" applyFont="1" applyAlignment="1">
      <alignment horizontal="center"/>
    </xf>
    <xf numFmtId="0" fontId="23" fillId="0" borderId="0" xfId="0" applyFont="1"/>
    <xf numFmtId="0" fontId="4" fillId="9" borderId="8" xfId="0" applyFont="1" applyFill="1" applyBorder="1"/>
    <xf numFmtId="0" fontId="4" fillId="9" borderId="9" xfId="0" applyFont="1" applyFill="1" applyBorder="1"/>
    <xf numFmtId="0" fontId="4" fillId="9" borderId="10" xfId="0" applyFont="1" applyFill="1" applyBorder="1"/>
    <xf numFmtId="0" fontId="4" fillId="9" borderId="11" xfId="0" applyFont="1" applyFill="1" applyBorder="1"/>
    <xf numFmtId="164" fontId="4" fillId="9" borderId="11" xfId="0" applyNumberFormat="1" applyFont="1" applyFill="1" applyBorder="1" applyAlignment="1">
      <alignment horizontal="left"/>
    </xf>
    <xf numFmtId="14" fontId="4" fillId="9" borderId="11" xfId="0" applyNumberFormat="1" applyFont="1" applyFill="1" applyBorder="1" applyAlignment="1">
      <alignment horizontal="left"/>
    </xf>
    <xf numFmtId="0" fontId="4" fillId="9" borderId="13" xfId="0" applyFont="1" applyFill="1" applyBorder="1" applyAlignment="1">
      <alignment horizontal="center"/>
    </xf>
    <xf numFmtId="0" fontId="4" fillId="9" borderId="12" xfId="0" applyFont="1" applyFill="1" applyBorder="1"/>
    <xf numFmtId="14" fontId="4" fillId="2" borderId="1" xfId="0" applyNumberFormat="1" applyFont="1" applyFill="1" applyBorder="1"/>
    <xf numFmtId="0" fontId="7" fillId="4" borderId="0" xfId="0" applyFont="1" applyFill="1" applyAlignment="1">
      <alignment vertical="top" wrapText="1"/>
    </xf>
    <xf numFmtId="0" fontId="13" fillId="2" borderId="1" xfId="0" applyFont="1" applyFill="1" applyBorder="1"/>
    <xf numFmtId="14" fontId="6" fillId="0" borderId="0" xfId="0" applyNumberFormat="1" applyFont="1" applyAlignment="1">
      <alignment horizontal="left" wrapText="1"/>
    </xf>
    <xf numFmtId="166" fontId="6" fillId="0" borderId="0" xfId="0" applyNumberFormat="1" applyFont="1" applyAlignment="1">
      <alignment vertical="top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4" fillId="8" borderId="12" xfId="0" applyFont="1" applyFill="1" applyBorder="1" applyAlignment="1">
      <alignment horizontal="center" wrapText="1"/>
    </xf>
    <xf numFmtId="0" fontId="4" fillId="8" borderId="13" xfId="0" applyFont="1" applyFill="1" applyBorder="1" applyAlignment="1">
      <alignment horizontal="center" wrapText="1"/>
    </xf>
    <xf numFmtId="0" fontId="17" fillId="0" borderId="4" xfId="0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AD56"/>
  <sheetViews>
    <sheetView tabSelected="1" zoomScale="80" zoomScaleNormal="80" zoomScaleSheetLayoutView="55" workbookViewId="0">
      <pane xSplit="7" ySplit="11" topLeftCell="H40" activePane="bottomRight" state="frozen"/>
      <selection pane="topRight" activeCell="G1" sqref="G1"/>
      <selection pane="bottomLeft" activeCell="A11" sqref="A11"/>
      <selection pane="bottomRight" activeCell="O52" sqref="O52"/>
    </sheetView>
  </sheetViews>
  <sheetFormatPr defaultColWidth="8.88671875" defaultRowHeight="16.5" x14ac:dyDescent="0.3"/>
  <cols>
    <col min="1" max="1" width="2.77734375" style="1" customWidth="1"/>
    <col min="2" max="2" width="9.44140625" style="2" customWidth="1"/>
    <col min="3" max="3" width="7.6640625" style="2" customWidth="1"/>
    <col min="4" max="4" width="10.77734375" style="2" customWidth="1"/>
    <col min="5" max="5" width="9.88671875" style="2" customWidth="1"/>
    <col min="6" max="6" width="6.88671875" style="2" bestFit="1" customWidth="1"/>
    <col min="7" max="7" width="7.77734375" style="2" customWidth="1"/>
    <col min="8" max="8" width="9.6640625" style="2" bestFit="1" customWidth="1"/>
    <col min="9" max="9" width="9.33203125" style="2" customWidth="1"/>
    <col min="10" max="10" width="7.6640625" style="2" bestFit="1" customWidth="1"/>
    <col min="11" max="11" width="10.44140625" style="2" customWidth="1"/>
    <col min="12" max="12" width="7.6640625" style="2" bestFit="1" customWidth="1"/>
    <col min="13" max="13" width="8.77734375" style="2" bestFit="1" customWidth="1"/>
    <col min="14" max="14" width="7.6640625" style="2" customWidth="1"/>
    <col min="15" max="15" width="8.33203125" style="2" bestFit="1" customWidth="1"/>
    <col min="16" max="16" width="7" style="2" bestFit="1" customWidth="1"/>
    <col min="17" max="17" width="11.77734375" style="2" bestFit="1" customWidth="1"/>
    <col min="18" max="18" width="8.33203125" style="2" bestFit="1" customWidth="1"/>
    <col min="19" max="19" width="12.21875" style="2" bestFit="1" customWidth="1"/>
    <col min="20" max="20" width="11.88671875" style="2" customWidth="1"/>
    <col min="21" max="22" width="5.109375" style="2" bestFit="1" customWidth="1"/>
    <col min="23" max="23" width="5.5546875" style="2" customWidth="1"/>
    <col min="24" max="24" width="6.109375" style="2" bestFit="1" customWidth="1"/>
    <col min="25" max="25" width="9.6640625" style="2" bestFit="1" customWidth="1"/>
    <col min="26" max="26" width="8.77734375" style="2" bestFit="1" customWidth="1"/>
    <col min="27" max="27" width="7.77734375" style="2" bestFit="1" customWidth="1"/>
    <col min="28" max="28" width="7.88671875" style="2" customWidth="1"/>
    <col min="29" max="29" width="8.21875" style="2" bestFit="1" customWidth="1"/>
    <col min="30" max="30" width="10.44140625" style="2" customWidth="1"/>
    <col min="31" max="16384" width="8.88671875" style="2"/>
  </cols>
  <sheetData>
    <row r="1" spans="1:30" ht="32.25" customHeight="1" x14ac:dyDescent="0.3">
      <c r="A1" s="15"/>
      <c r="B1" s="16" t="s">
        <v>44</v>
      </c>
      <c r="C1" s="16"/>
      <c r="D1" s="16"/>
      <c r="E1" s="16"/>
      <c r="F1" s="16"/>
      <c r="G1" s="36"/>
      <c r="H1" s="16"/>
      <c r="I1" s="16"/>
      <c r="J1" s="16"/>
      <c r="K1" s="16"/>
      <c r="L1" s="16"/>
      <c r="M1" s="16"/>
      <c r="N1" s="16"/>
      <c r="P1" s="17" t="s">
        <v>0</v>
      </c>
      <c r="Q1" s="80">
        <v>44925</v>
      </c>
      <c r="R1" s="74"/>
      <c r="S1" s="23" t="s">
        <v>1</v>
      </c>
      <c r="T1" s="150" t="s">
        <v>191</v>
      </c>
      <c r="U1" s="150"/>
      <c r="V1" s="150"/>
      <c r="W1" s="150"/>
      <c r="X1" s="24"/>
      <c r="Y1" s="23" t="s">
        <v>2</v>
      </c>
      <c r="Z1" s="148" t="s">
        <v>57</v>
      </c>
      <c r="AA1" s="148"/>
      <c r="AB1" s="148"/>
      <c r="AC1" s="148"/>
      <c r="AD1" s="73"/>
    </row>
    <row r="2" spans="1:30" ht="15" customHeight="1" x14ac:dyDescent="0.3">
      <c r="A2" s="15"/>
      <c r="B2" s="16"/>
      <c r="C2" s="25"/>
      <c r="D2" s="25"/>
      <c r="E2" s="25"/>
      <c r="F2" s="25"/>
      <c r="G2" s="16"/>
      <c r="H2" s="25"/>
      <c r="I2" s="25"/>
      <c r="L2" s="16"/>
      <c r="M2" s="16"/>
      <c r="N2" s="16"/>
      <c r="O2" s="17"/>
      <c r="P2" s="17"/>
      <c r="Q2" s="17"/>
      <c r="R2" s="18"/>
      <c r="S2" s="20"/>
      <c r="T2" s="22"/>
      <c r="U2" s="22"/>
      <c r="V2" s="22"/>
      <c r="W2" s="22"/>
      <c r="X2" s="19"/>
      <c r="Y2" s="17"/>
      <c r="Z2" s="18"/>
      <c r="AA2" s="18"/>
      <c r="AB2" s="18"/>
      <c r="AC2" s="18"/>
      <c r="AD2" s="18"/>
    </row>
    <row r="3" spans="1:30" s="22" customFormat="1" ht="39.75" customHeight="1" x14ac:dyDescent="0.3">
      <c r="A3" s="15"/>
      <c r="C3" s="155" t="s">
        <v>16</v>
      </c>
      <c r="D3" s="156"/>
      <c r="E3" s="156"/>
      <c r="F3" s="75" t="s">
        <v>35</v>
      </c>
      <c r="G3" s="76">
        <f>C6+D6+E6+F6+G6</f>
        <v>75000</v>
      </c>
      <c r="H3" s="78"/>
      <c r="I3" s="79"/>
      <c r="J3" s="25"/>
      <c r="K3" s="25"/>
      <c r="L3" s="73"/>
      <c r="M3" s="26"/>
      <c r="N3" s="153" t="s">
        <v>51</v>
      </c>
      <c r="O3" s="154"/>
      <c r="Q3" s="81" t="s">
        <v>40</v>
      </c>
      <c r="R3" s="82"/>
      <c r="V3" s="74"/>
      <c r="W3" s="74"/>
      <c r="X3" s="74"/>
      <c r="Y3" s="74"/>
      <c r="Z3" s="73"/>
      <c r="AA3" s="74"/>
      <c r="AB3" s="74"/>
      <c r="AC3" s="74"/>
      <c r="AD3" s="27"/>
    </row>
    <row r="4" spans="1:30" s="28" customFormat="1" ht="87.75" customHeight="1" x14ac:dyDescent="0.2">
      <c r="A4" s="31"/>
      <c r="B4" s="32"/>
      <c r="C4" s="88" t="s">
        <v>17</v>
      </c>
      <c r="D4" s="37" t="s">
        <v>55</v>
      </c>
      <c r="E4" s="88" t="s">
        <v>23</v>
      </c>
      <c r="F4" s="88" t="s">
        <v>18</v>
      </c>
      <c r="G4" s="37" t="s">
        <v>38</v>
      </c>
      <c r="H4" s="88" t="s">
        <v>19</v>
      </c>
      <c r="I4" s="77" t="s">
        <v>43</v>
      </c>
      <c r="J4" s="89" t="s">
        <v>34</v>
      </c>
      <c r="K4" s="90" t="s">
        <v>20</v>
      </c>
      <c r="L4" s="34" t="s">
        <v>58</v>
      </c>
      <c r="M4" s="34" t="s">
        <v>36</v>
      </c>
      <c r="N4" s="90" t="s">
        <v>21</v>
      </c>
      <c r="O4" s="90" t="s">
        <v>22</v>
      </c>
      <c r="P4" s="40" t="s">
        <v>24</v>
      </c>
      <c r="Q4" s="34" t="s">
        <v>60</v>
      </c>
      <c r="R4" s="90" t="s">
        <v>25</v>
      </c>
      <c r="S4" s="90" t="s">
        <v>26</v>
      </c>
      <c r="T4" s="90" t="s">
        <v>27</v>
      </c>
      <c r="U4" s="90" t="s">
        <v>28</v>
      </c>
      <c r="V4" s="90" t="s">
        <v>33</v>
      </c>
      <c r="W4" s="90" t="s">
        <v>32</v>
      </c>
      <c r="X4" s="90" t="s">
        <v>29</v>
      </c>
      <c r="Y4" s="35" t="s">
        <v>59</v>
      </c>
      <c r="Z4" s="29"/>
    </row>
    <row r="5" spans="1:30" s="28" customFormat="1" ht="33.75" customHeight="1" x14ac:dyDescent="0.2">
      <c r="A5" s="31"/>
      <c r="B5" s="30"/>
      <c r="C5" s="35"/>
      <c r="D5" s="35" t="s">
        <v>47</v>
      </c>
      <c r="E5" s="35" t="s">
        <v>37</v>
      </c>
      <c r="F5" s="35" t="s">
        <v>30</v>
      </c>
      <c r="G5" s="35" t="s">
        <v>39</v>
      </c>
      <c r="H5" s="35" t="s">
        <v>31</v>
      </c>
      <c r="I5" s="35" t="s">
        <v>31</v>
      </c>
      <c r="J5" s="33" t="s">
        <v>41</v>
      </c>
      <c r="K5" s="35" t="s">
        <v>163</v>
      </c>
      <c r="L5" s="35" t="s">
        <v>160</v>
      </c>
      <c r="M5" s="35" t="s">
        <v>52</v>
      </c>
      <c r="N5" s="35" t="s">
        <v>161</v>
      </c>
      <c r="O5" s="35" t="s">
        <v>52</v>
      </c>
      <c r="P5" s="35" t="s">
        <v>163</v>
      </c>
      <c r="Q5" s="35" t="s">
        <v>162</v>
      </c>
      <c r="R5" s="35" t="s">
        <v>31</v>
      </c>
      <c r="S5" s="35" t="s">
        <v>31</v>
      </c>
      <c r="T5" s="35" t="s">
        <v>163</v>
      </c>
      <c r="U5" s="35" t="s">
        <v>31</v>
      </c>
      <c r="V5" s="35" t="s">
        <v>31</v>
      </c>
      <c r="W5" s="35" t="s">
        <v>52</v>
      </c>
      <c r="X5" s="35" t="s">
        <v>31</v>
      </c>
      <c r="Y5" s="35" t="s">
        <v>52</v>
      </c>
      <c r="Z5" s="29" t="s">
        <v>12</v>
      </c>
    </row>
    <row r="6" spans="1:30" s="28" customFormat="1" ht="33.75" customHeight="1" x14ac:dyDescent="0.3">
      <c r="A6" s="31"/>
      <c r="B6" s="50" t="s">
        <v>45</v>
      </c>
      <c r="C6" s="47">
        <v>0</v>
      </c>
      <c r="D6" s="48">
        <v>50000</v>
      </c>
      <c r="E6" s="47">
        <v>15000</v>
      </c>
      <c r="F6" s="49">
        <v>0</v>
      </c>
      <c r="G6" s="49">
        <v>10000</v>
      </c>
      <c r="H6" s="48">
        <v>1500</v>
      </c>
      <c r="I6" s="48">
        <v>0</v>
      </c>
      <c r="J6" s="48">
        <v>0</v>
      </c>
      <c r="K6" s="48">
        <v>3000</v>
      </c>
      <c r="L6" s="48">
        <v>2000</v>
      </c>
      <c r="M6" s="48">
        <v>0</v>
      </c>
      <c r="N6" s="48">
        <v>500</v>
      </c>
      <c r="O6" s="48">
        <v>42800</v>
      </c>
      <c r="P6" s="48">
        <v>90000</v>
      </c>
      <c r="Q6" s="48">
        <v>203000</v>
      </c>
      <c r="R6" s="48">
        <v>300</v>
      </c>
      <c r="S6" s="48">
        <v>100</v>
      </c>
      <c r="T6" s="47">
        <v>0</v>
      </c>
      <c r="U6" s="48">
        <v>100</v>
      </c>
      <c r="V6" s="47">
        <v>50</v>
      </c>
      <c r="W6" s="47">
        <v>500</v>
      </c>
      <c r="X6" s="48">
        <v>1500</v>
      </c>
      <c r="Y6" s="48">
        <v>3000</v>
      </c>
      <c r="Z6" s="48">
        <f>SUM(C6:Y6)</f>
        <v>423350</v>
      </c>
    </row>
    <row r="7" spans="1:30" s="1" customFormat="1" ht="54.6" customHeight="1" x14ac:dyDescent="0.3">
      <c r="A7" s="5"/>
      <c r="B7" s="6" t="s">
        <v>56</v>
      </c>
      <c r="C7" s="47">
        <v>0</v>
      </c>
      <c r="D7" s="48">
        <v>50000</v>
      </c>
      <c r="E7" s="47">
        <v>15000</v>
      </c>
      <c r="F7" s="49">
        <v>0</v>
      </c>
      <c r="G7" s="47">
        <v>10000</v>
      </c>
      <c r="H7" s="48">
        <v>1500</v>
      </c>
      <c r="I7" s="48">
        <v>0</v>
      </c>
      <c r="J7" s="48">
        <v>0</v>
      </c>
      <c r="K7" s="48">
        <v>3000</v>
      </c>
      <c r="L7" s="48">
        <v>2000</v>
      </c>
      <c r="M7" s="48">
        <v>0</v>
      </c>
      <c r="N7" s="48">
        <v>500</v>
      </c>
      <c r="O7" s="48">
        <v>42800</v>
      </c>
      <c r="P7" s="48">
        <v>90000</v>
      </c>
      <c r="Q7" s="48">
        <v>203000</v>
      </c>
      <c r="R7" s="48">
        <v>300</v>
      </c>
      <c r="S7" s="48">
        <v>100</v>
      </c>
      <c r="T7" s="47">
        <v>0</v>
      </c>
      <c r="U7" s="48">
        <v>100</v>
      </c>
      <c r="V7" s="47">
        <v>50</v>
      </c>
      <c r="W7" s="47">
        <v>500</v>
      </c>
      <c r="X7" s="48">
        <v>1500</v>
      </c>
      <c r="Y7" s="48">
        <v>3000</v>
      </c>
      <c r="Z7" s="51">
        <f>SUM(C7:Y7)</f>
        <v>423350</v>
      </c>
    </row>
    <row r="8" spans="1:30" s="1" customFormat="1" ht="24.95" customHeight="1" x14ac:dyDescent="0.3">
      <c r="B8" s="7" t="s">
        <v>3</v>
      </c>
      <c r="C8" s="47">
        <v>500</v>
      </c>
      <c r="D8" s="47">
        <v>0</v>
      </c>
      <c r="E8" s="47">
        <v>-500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f>SUM(C8:Y8)</f>
        <v>0</v>
      </c>
    </row>
    <row r="9" spans="1:30" s="1" customFormat="1" ht="24.95" customHeight="1" x14ac:dyDescent="0.3">
      <c r="B9" s="7" t="s">
        <v>4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11623</v>
      </c>
      <c r="J9" s="47">
        <v>501900</v>
      </c>
      <c r="K9" s="47">
        <v>17375</v>
      </c>
      <c r="L9" s="47">
        <v>0</v>
      </c>
      <c r="M9" s="47">
        <v>0</v>
      </c>
      <c r="N9" s="47">
        <v>204037.5</v>
      </c>
      <c r="O9" s="47">
        <v>45000</v>
      </c>
      <c r="P9" s="47">
        <v>0</v>
      </c>
      <c r="Q9" s="47">
        <v>118125</v>
      </c>
      <c r="R9" s="47">
        <v>0</v>
      </c>
      <c r="S9" s="47">
        <v>0</v>
      </c>
      <c r="T9" s="47">
        <v>0</v>
      </c>
      <c r="U9" s="47">
        <v>0</v>
      </c>
      <c r="V9" s="47">
        <v>0</v>
      </c>
      <c r="W9" s="47">
        <v>0</v>
      </c>
      <c r="X9" s="47">
        <v>0</v>
      </c>
      <c r="Y9" s="47">
        <v>15000</v>
      </c>
      <c r="Z9" s="47">
        <f>SUM(C9:Y9)</f>
        <v>913060.5</v>
      </c>
    </row>
    <row r="10" spans="1:30" s="1" customFormat="1" ht="24.95" customHeight="1" x14ac:dyDescent="0.3">
      <c r="B10" s="6" t="s">
        <v>5</v>
      </c>
      <c r="C10" s="47">
        <f t="shared" ref="C10:Z10" si="0">SUM(C7:C9)</f>
        <v>500</v>
      </c>
      <c r="D10" s="47">
        <f t="shared" si="0"/>
        <v>50000</v>
      </c>
      <c r="E10" s="47">
        <f t="shared" si="0"/>
        <v>14500</v>
      </c>
      <c r="F10" s="47">
        <f t="shared" si="0"/>
        <v>0</v>
      </c>
      <c r="G10" s="47">
        <f t="shared" si="0"/>
        <v>10000</v>
      </c>
      <c r="H10" s="47">
        <f t="shared" si="0"/>
        <v>1500</v>
      </c>
      <c r="I10" s="47">
        <f t="shared" si="0"/>
        <v>11623</v>
      </c>
      <c r="J10" s="47">
        <f t="shared" si="0"/>
        <v>501900</v>
      </c>
      <c r="K10" s="47">
        <f t="shared" si="0"/>
        <v>20375</v>
      </c>
      <c r="L10" s="47">
        <f t="shared" si="0"/>
        <v>2000</v>
      </c>
      <c r="M10" s="47">
        <f t="shared" si="0"/>
        <v>0</v>
      </c>
      <c r="N10" s="47">
        <f t="shared" si="0"/>
        <v>204537.5</v>
      </c>
      <c r="O10" s="47">
        <f t="shared" si="0"/>
        <v>87800</v>
      </c>
      <c r="P10" s="47">
        <f t="shared" si="0"/>
        <v>90000</v>
      </c>
      <c r="Q10" s="47">
        <f t="shared" si="0"/>
        <v>321125</v>
      </c>
      <c r="R10" s="47">
        <f t="shared" si="0"/>
        <v>300</v>
      </c>
      <c r="S10" s="47">
        <f t="shared" si="0"/>
        <v>100</v>
      </c>
      <c r="T10" s="47">
        <f t="shared" si="0"/>
        <v>0</v>
      </c>
      <c r="U10" s="47">
        <f t="shared" si="0"/>
        <v>100</v>
      </c>
      <c r="V10" s="47">
        <f t="shared" si="0"/>
        <v>50</v>
      </c>
      <c r="W10" s="47">
        <f t="shared" si="0"/>
        <v>500</v>
      </c>
      <c r="X10" s="47">
        <f t="shared" si="0"/>
        <v>1500</v>
      </c>
      <c r="Y10" s="47">
        <f t="shared" si="0"/>
        <v>18000</v>
      </c>
      <c r="Z10" s="47">
        <f t="shared" si="0"/>
        <v>1336410.5</v>
      </c>
    </row>
    <row r="11" spans="1:30" ht="15.75" customHeight="1" x14ac:dyDescent="0.3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30" ht="24.95" customHeight="1" x14ac:dyDescent="0.3">
      <c r="B12" s="38" t="s">
        <v>6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30" ht="24.95" customHeight="1" x14ac:dyDescent="0.3">
      <c r="B13" s="83" t="s">
        <v>53</v>
      </c>
      <c r="C13" s="11"/>
      <c r="D13" s="11"/>
      <c r="E13" s="11"/>
      <c r="F13" s="11"/>
      <c r="G13" s="11"/>
      <c r="H13" s="11"/>
      <c r="I13" s="84">
        <v>1125.0899999999999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84">
        <f t="shared" ref="Z13:Z39" si="1">SUM(C13:Y13)</f>
        <v>1125.0899999999999</v>
      </c>
      <c r="AA13" s="85" t="s">
        <v>54</v>
      </c>
      <c r="AB13" s="86"/>
      <c r="AC13" s="86"/>
    </row>
    <row r="14" spans="1:30" ht="24.95" customHeight="1" x14ac:dyDescent="0.3">
      <c r="A14" s="1">
        <v>1</v>
      </c>
      <c r="B14" s="46">
        <v>44575</v>
      </c>
      <c r="C14" s="52">
        <v>0</v>
      </c>
      <c r="D14" s="52">
        <v>369.05</v>
      </c>
      <c r="E14" s="52">
        <v>0</v>
      </c>
      <c r="F14" s="52">
        <v>0</v>
      </c>
      <c r="G14" s="52">
        <v>30.83</v>
      </c>
      <c r="H14" s="52">
        <v>0</v>
      </c>
      <c r="I14" s="52">
        <v>0</v>
      </c>
      <c r="J14" s="52">
        <v>64.14</v>
      </c>
      <c r="K14" s="52">
        <v>0</v>
      </c>
      <c r="L14" s="52">
        <v>0</v>
      </c>
      <c r="M14" s="52">
        <v>0</v>
      </c>
      <c r="N14" s="52">
        <v>0</v>
      </c>
      <c r="O14" s="52">
        <v>33.07</v>
      </c>
      <c r="P14" s="52">
        <v>0</v>
      </c>
      <c r="Q14" s="52">
        <v>0</v>
      </c>
      <c r="R14" s="52">
        <v>0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2">
        <v>0</v>
      </c>
      <c r="Y14" s="52">
        <v>0</v>
      </c>
      <c r="Z14" s="41">
        <f t="shared" si="1"/>
        <v>497.09</v>
      </c>
    </row>
    <row r="15" spans="1:30" ht="24.95" customHeight="1" x14ac:dyDescent="0.3">
      <c r="A15" s="1">
        <v>2</v>
      </c>
      <c r="B15" s="46">
        <v>44589</v>
      </c>
      <c r="C15" s="52">
        <v>0</v>
      </c>
      <c r="D15" s="52">
        <v>2946.31</v>
      </c>
      <c r="E15" s="52">
        <v>475.74</v>
      </c>
      <c r="F15" s="52">
        <v>0</v>
      </c>
      <c r="G15" s="52">
        <v>170.44</v>
      </c>
      <c r="H15" s="52">
        <v>0</v>
      </c>
      <c r="I15" s="52">
        <v>0</v>
      </c>
      <c r="J15" s="52">
        <v>19309.05</v>
      </c>
      <c r="K15" s="52">
        <v>0</v>
      </c>
      <c r="L15" s="52">
        <v>0</v>
      </c>
      <c r="M15" s="52">
        <v>0</v>
      </c>
      <c r="N15" s="52">
        <v>21.81</v>
      </c>
      <c r="O15" s="52">
        <v>1696.62</v>
      </c>
      <c r="P15" s="52">
        <v>2576.33</v>
      </c>
      <c r="Q15" s="52">
        <v>10124.6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41">
        <f t="shared" si="1"/>
        <v>37320.9</v>
      </c>
    </row>
    <row r="16" spans="1:30" ht="24.95" customHeight="1" x14ac:dyDescent="0.3">
      <c r="A16" s="1">
        <v>3</v>
      </c>
      <c r="B16" s="46">
        <v>44603</v>
      </c>
      <c r="C16" s="52">
        <v>0</v>
      </c>
      <c r="D16" s="52">
        <v>707.59</v>
      </c>
      <c r="E16" s="52">
        <v>0</v>
      </c>
      <c r="F16" s="52">
        <v>0</v>
      </c>
      <c r="G16" s="52">
        <v>156.75</v>
      </c>
      <c r="H16" s="52">
        <v>0</v>
      </c>
      <c r="I16" s="52">
        <v>0</v>
      </c>
      <c r="J16" s="52">
        <v>17741.400000000001</v>
      </c>
      <c r="K16" s="52">
        <v>479.73</v>
      </c>
      <c r="L16" s="52">
        <v>0</v>
      </c>
      <c r="M16" s="52">
        <v>0</v>
      </c>
      <c r="N16" s="52">
        <v>0</v>
      </c>
      <c r="O16" s="52">
        <v>0</v>
      </c>
      <c r="P16" s="52">
        <v>2396.48</v>
      </c>
      <c r="Q16" s="52">
        <v>5933.27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41">
        <f t="shared" si="1"/>
        <v>27415.22</v>
      </c>
    </row>
    <row r="17" spans="1:26" ht="24.95" customHeight="1" x14ac:dyDescent="0.3">
      <c r="A17" s="1">
        <v>4</v>
      </c>
      <c r="B17" s="46">
        <v>44617</v>
      </c>
      <c r="C17" s="52">
        <v>0</v>
      </c>
      <c r="D17" s="52">
        <v>1749.39</v>
      </c>
      <c r="E17" s="52">
        <v>0</v>
      </c>
      <c r="F17" s="52">
        <v>0</v>
      </c>
      <c r="G17" s="52">
        <v>96.76</v>
      </c>
      <c r="H17" s="52">
        <v>0</v>
      </c>
      <c r="I17" s="52">
        <v>0</v>
      </c>
      <c r="J17" s="52">
        <v>28868.3</v>
      </c>
      <c r="K17" s="52">
        <v>82.57</v>
      </c>
      <c r="L17" s="52">
        <v>0</v>
      </c>
      <c r="M17" s="52">
        <v>0</v>
      </c>
      <c r="N17" s="52">
        <v>0</v>
      </c>
      <c r="O17" s="52">
        <v>2477.5300000000002</v>
      </c>
      <c r="P17" s="52">
        <v>1261.9000000000001</v>
      </c>
      <c r="Q17" s="52">
        <v>6741.71</v>
      </c>
      <c r="R17" s="52">
        <v>0</v>
      </c>
      <c r="S17" s="52">
        <v>0</v>
      </c>
      <c r="T17" s="52">
        <v>0</v>
      </c>
      <c r="U17" s="52">
        <v>0</v>
      </c>
      <c r="V17" s="52">
        <v>0</v>
      </c>
      <c r="W17" s="52">
        <v>0</v>
      </c>
      <c r="X17" s="52">
        <v>60.29</v>
      </c>
      <c r="Y17" s="52">
        <v>89.93</v>
      </c>
      <c r="Z17" s="41">
        <f t="shared" si="1"/>
        <v>41428.380000000005</v>
      </c>
    </row>
    <row r="18" spans="1:26" ht="24.95" customHeight="1" x14ac:dyDescent="0.3">
      <c r="A18" s="1">
        <v>5</v>
      </c>
      <c r="B18" s="46">
        <v>44631</v>
      </c>
      <c r="C18" s="52">
        <v>9.3000000000000007</v>
      </c>
      <c r="D18" s="52">
        <v>542.28</v>
      </c>
      <c r="E18" s="52">
        <v>0</v>
      </c>
      <c r="F18" s="52">
        <v>0</v>
      </c>
      <c r="G18" s="52">
        <v>200.28</v>
      </c>
      <c r="H18" s="52">
        <v>0</v>
      </c>
      <c r="I18" s="52">
        <v>0</v>
      </c>
      <c r="J18" s="52">
        <v>23641.45</v>
      </c>
      <c r="K18" s="52">
        <v>165.14</v>
      </c>
      <c r="L18" s="52">
        <v>0</v>
      </c>
      <c r="M18" s="52">
        <v>0</v>
      </c>
      <c r="N18" s="52">
        <v>38.33</v>
      </c>
      <c r="O18" s="52">
        <v>1917.53</v>
      </c>
      <c r="P18" s="52">
        <v>3817.2</v>
      </c>
      <c r="Q18" s="52">
        <v>5488.48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41">
        <f t="shared" si="1"/>
        <v>35819.990000000005</v>
      </c>
    </row>
    <row r="19" spans="1:26" ht="24.95" customHeight="1" x14ac:dyDescent="0.3">
      <c r="A19" s="1">
        <v>6</v>
      </c>
      <c r="B19" s="46">
        <v>44645</v>
      </c>
      <c r="C19" s="52">
        <v>12.4</v>
      </c>
      <c r="D19" s="52">
        <v>24.8</v>
      </c>
      <c r="E19" s="52">
        <v>0</v>
      </c>
      <c r="F19" s="52">
        <v>0</v>
      </c>
      <c r="G19" s="52">
        <v>15.9</v>
      </c>
      <c r="H19" s="52">
        <v>0</v>
      </c>
      <c r="I19" s="52">
        <v>0</v>
      </c>
      <c r="J19" s="52">
        <v>29806.65</v>
      </c>
      <c r="K19" s="52">
        <v>0</v>
      </c>
      <c r="L19" s="52">
        <v>0</v>
      </c>
      <c r="M19" s="52">
        <v>0</v>
      </c>
      <c r="N19" s="52">
        <v>0</v>
      </c>
      <c r="O19" s="52">
        <v>1739.94</v>
      </c>
      <c r="P19" s="52">
        <v>2013.82</v>
      </c>
      <c r="Q19" s="52">
        <v>3381.77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41">
        <f t="shared" si="1"/>
        <v>36995.279999999999</v>
      </c>
    </row>
    <row r="20" spans="1:26" ht="24.95" customHeight="1" x14ac:dyDescent="0.3">
      <c r="A20" s="1">
        <v>7</v>
      </c>
      <c r="B20" s="46">
        <v>44659</v>
      </c>
      <c r="C20" s="52">
        <v>33.58</v>
      </c>
      <c r="D20" s="52">
        <v>0</v>
      </c>
      <c r="E20" s="52">
        <v>0</v>
      </c>
      <c r="F20" s="52">
        <v>0</v>
      </c>
      <c r="G20" s="52">
        <v>57.22</v>
      </c>
      <c r="H20" s="52">
        <v>0</v>
      </c>
      <c r="I20" s="52">
        <v>0</v>
      </c>
      <c r="J20" s="52">
        <v>16946.240000000002</v>
      </c>
      <c r="K20" s="52">
        <v>0</v>
      </c>
      <c r="L20" s="52">
        <v>0</v>
      </c>
      <c r="M20" s="52">
        <v>0</v>
      </c>
      <c r="N20" s="52">
        <v>0</v>
      </c>
      <c r="O20" s="52">
        <v>902.71</v>
      </c>
      <c r="P20" s="52">
        <v>3158.04</v>
      </c>
      <c r="Q20" s="52">
        <v>7086.53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v>16.13</v>
      </c>
      <c r="Y20" s="52">
        <v>0</v>
      </c>
      <c r="Z20" s="41">
        <f t="shared" si="1"/>
        <v>28200.45</v>
      </c>
    </row>
    <row r="21" spans="1:26" ht="24.95" customHeight="1" x14ac:dyDescent="0.3">
      <c r="A21" s="1">
        <v>8</v>
      </c>
      <c r="B21" s="46">
        <v>44673</v>
      </c>
      <c r="C21" s="52">
        <v>0</v>
      </c>
      <c r="D21" s="52">
        <v>449.24</v>
      </c>
      <c r="E21" s="52">
        <v>0</v>
      </c>
      <c r="F21" s="52">
        <v>0</v>
      </c>
      <c r="G21" s="52">
        <v>57.22</v>
      </c>
      <c r="H21" s="52">
        <v>0</v>
      </c>
      <c r="I21" s="52">
        <v>0</v>
      </c>
      <c r="J21" s="52">
        <v>33867.86</v>
      </c>
      <c r="K21" s="52">
        <v>835.56</v>
      </c>
      <c r="L21" s="52">
        <v>0</v>
      </c>
      <c r="M21" s="52">
        <v>0</v>
      </c>
      <c r="N21" s="52">
        <v>0</v>
      </c>
      <c r="O21" s="52">
        <v>1557.28</v>
      </c>
      <c r="P21" s="52">
        <v>3787.02</v>
      </c>
      <c r="Q21" s="52">
        <v>13892.56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41">
        <f t="shared" si="1"/>
        <v>54446.739999999991</v>
      </c>
    </row>
    <row r="22" spans="1:26" ht="24.95" customHeight="1" x14ac:dyDescent="0.3">
      <c r="A22" s="1">
        <v>9</v>
      </c>
      <c r="B22" s="46">
        <v>44687</v>
      </c>
      <c r="C22" s="52">
        <v>0</v>
      </c>
      <c r="D22" s="52">
        <v>108.78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10761.09</v>
      </c>
      <c r="K22" s="52">
        <v>0</v>
      </c>
      <c r="L22" s="52">
        <v>0</v>
      </c>
      <c r="M22" s="52">
        <v>0</v>
      </c>
      <c r="N22" s="52">
        <v>0</v>
      </c>
      <c r="O22" s="52">
        <v>2446.33</v>
      </c>
      <c r="P22" s="52">
        <v>2446.0700000000002</v>
      </c>
      <c r="Q22" s="52">
        <v>10893.25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686.42</v>
      </c>
      <c r="Z22" s="41">
        <f t="shared" si="1"/>
        <v>27341.94</v>
      </c>
    </row>
    <row r="23" spans="1:26" ht="24.95" customHeight="1" x14ac:dyDescent="0.3">
      <c r="A23" s="1">
        <v>10</v>
      </c>
      <c r="B23" s="46">
        <v>44701</v>
      </c>
      <c r="C23" s="52">
        <v>0</v>
      </c>
      <c r="D23" s="52">
        <v>158.38</v>
      </c>
      <c r="E23" s="52">
        <v>13.24</v>
      </c>
      <c r="F23" s="52">
        <v>0</v>
      </c>
      <c r="G23" s="52">
        <v>15.9</v>
      </c>
      <c r="H23" s="52">
        <v>0</v>
      </c>
      <c r="I23" s="52">
        <v>0</v>
      </c>
      <c r="J23" s="52">
        <v>10401.14</v>
      </c>
      <c r="K23" s="52">
        <v>0</v>
      </c>
      <c r="L23" s="52">
        <v>0</v>
      </c>
      <c r="M23" s="52">
        <v>0</v>
      </c>
      <c r="N23" s="52">
        <v>0</v>
      </c>
      <c r="O23" s="52">
        <v>1537.98</v>
      </c>
      <c r="P23" s="52">
        <v>3612.66</v>
      </c>
      <c r="Q23" s="52">
        <v>17446.189999999999</v>
      </c>
      <c r="R23" s="52">
        <v>0</v>
      </c>
      <c r="S23" s="52">
        <v>0</v>
      </c>
      <c r="T23" s="52">
        <v>0</v>
      </c>
      <c r="U23" s="52">
        <v>0</v>
      </c>
      <c r="V23" s="52">
        <v>0</v>
      </c>
      <c r="W23" s="52">
        <v>0</v>
      </c>
      <c r="X23" s="52">
        <v>0</v>
      </c>
      <c r="Y23" s="52">
        <v>0</v>
      </c>
      <c r="Z23" s="41">
        <f t="shared" si="1"/>
        <v>33185.49</v>
      </c>
    </row>
    <row r="24" spans="1:26" ht="24.95" customHeight="1" x14ac:dyDescent="0.3">
      <c r="A24" s="1">
        <v>11</v>
      </c>
      <c r="B24" s="46">
        <v>44715</v>
      </c>
      <c r="C24" s="52">
        <v>0</v>
      </c>
      <c r="D24" s="52">
        <v>120.33</v>
      </c>
      <c r="E24" s="52">
        <v>0</v>
      </c>
      <c r="F24" s="52">
        <v>0</v>
      </c>
      <c r="G24" s="52">
        <v>0</v>
      </c>
      <c r="H24" s="52">
        <v>0</v>
      </c>
      <c r="I24" s="52">
        <v>799.62</v>
      </c>
      <c r="J24" s="52">
        <v>17457.22</v>
      </c>
      <c r="K24" s="52">
        <v>0</v>
      </c>
      <c r="L24" s="52">
        <v>0</v>
      </c>
      <c r="M24" s="52">
        <v>0</v>
      </c>
      <c r="N24" s="52">
        <v>0</v>
      </c>
      <c r="O24" s="52">
        <v>1400.14</v>
      </c>
      <c r="P24" s="52">
        <v>2288.62</v>
      </c>
      <c r="Q24" s="52">
        <v>20212.939999999999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41">
        <f t="shared" si="1"/>
        <v>42278.869999999995</v>
      </c>
    </row>
    <row r="25" spans="1:26" ht="24.95" customHeight="1" x14ac:dyDescent="0.3">
      <c r="A25" s="1">
        <v>12</v>
      </c>
      <c r="B25" s="45">
        <v>44729</v>
      </c>
      <c r="C25" s="52">
        <v>0</v>
      </c>
      <c r="D25" s="52">
        <v>99.2</v>
      </c>
      <c r="E25" s="52">
        <v>0</v>
      </c>
      <c r="F25" s="52">
        <v>0</v>
      </c>
      <c r="G25" s="52">
        <v>0</v>
      </c>
      <c r="H25" s="52">
        <v>0</v>
      </c>
      <c r="I25" s="52">
        <v>266.54000000000002</v>
      </c>
      <c r="J25" s="52">
        <v>15074.73</v>
      </c>
      <c r="K25" s="52">
        <v>0</v>
      </c>
      <c r="L25" s="52">
        <v>0</v>
      </c>
      <c r="M25" s="52">
        <v>0</v>
      </c>
      <c r="N25" s="52">
        <v>0</v>
      </c>
      <c r="O25" s="52">
        <v>0</v>
      </c>
      <c r="P25" s="52">
        <v>3790.57</v>
      </c>
      <c r="Q25" s="52">
        <v>14626.74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41">
        <f t="shared" si="1"/>
        <v>33857.78</v>
      </c>
    </row>
    <row r="26" spans="1:26" ht="24.95" customHeight="1" x14ac:dyDescent="0.3">
      <c r="A26" s="1">
        <v>13</v>
      </c>
      <c r="B26" s="46">
        <v>44743</v>
      </c>
      <c r="C26" s="52">
        <v>0</v>
      </c>
      <c r="D26" s="52">
        <v>3230.39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2">
        <v>1223.99</v>
      </c>
      <c r="L26" s="52">
        <v>0</v>
      </c>
      <c r="M26" s="52">
        <v>0</v>
      </c>
      <c r="N26" s="52">
        <v>0</v>
      </c>
      <c r="O26" s="52">
        <v>1072.3</v>
      </c>
      <c r="P26" s="52">
        <v>3346.57</v>
      </c>
      <c r="Q26" s="52">
        <v>18631.990000000002</v>
      </c>
      <c r="R26" s="52">
        <v>0</v>
      </c>
      <c r="S26" s="52">
        <v>0</v>
      </c>
      <c r="T26" s="52">
        <v>0</v>
      </c>
      <c r="U26" s="52">
        <v>0</v>
      </c>
      <c r="V26" s="52">
        <v>0</v>
      </c>
      <c r="W26" s="52">
        <v>0</v>
      </c>
      <c r="X26" s="52">
        <v>0</v>
      </c>
      <c r="Y26" s="52">
        <v>0</v>
      </c>
      <c r="Z26" s="41">
        <f t="shared" si="1"/>
        <v>27505.24</v>
      </c>
    </row>
    <row r="27" spans="1:26" ht="24.95" customHeight="1" x14ac:dyDescent="0.3">
      <c r="A27" s="1">
        <v>14</v>
      </c>
      <c r="B27" s="46">
        <v>44757</v>
      </c>
      <c r="C27" s="52">
        <v>0</v>
      </c>
      <c r="D27" s="52">
        <v>0</v>
      </c>
      <c r="E27" s="52">
        <v>0</v>
      </c>
      <c r="F27" s="52">
        <v>0</v>
      </c>
      <c r="G27" s="52">
        <v>0</v>
      </c>
      <c r="H27" s="52">
        <v>12.78</v>
      </c>
      <c r="I27" s="52">
        <v>0</v>
      </c>
      <c r="J27" s="52">
        <v>0</v>
      </c>
      <c r="K27" s="52">
        <v>0</v>
      </c>
      <c r="L27" s="52">
        <v>0</v>
      </c>
      <c r="M27" s="52">
        <v>0</v>
      </c>
      <c r="N27" s="52">
        <v>10.11</v>
      </c>
      <c r="O27" s="52">
        <v>1053.51</v>
      </c>
      <c r="P27" s="52">
        <v>3377.31</v>
      </c>
      <c r="Q27" s="52">
        <v>13678.98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41">
        <f t="shared" si="1"/>
        <v>18132.689999999999</v>
      </c>
    </row>
    <row r="28" spans="1:26" ht="24.95" customHeight="1" x14ac:dyDescent="0.3">
      <c r="A28" s="1">
        <v>15</v>
      </c>
      <c r="B28" s="45">
        <v>44771</v>
      </c>
      <c r="C28" s="52">
        <v>0</v>
      </c>
      <c r="D28" s="52">
        <v>1283.74</v>
      </c>
      <c r="E28" s="52">
        <v>0</v>
      </c>
      <c r="F28" s="52">
        <v>0</v>
      </c>
      <c r="G28" s="52">
        <v>352.86</v>
      </c>
      <c r="H28" s="52">
        <v>0</v>
      </c>
      <c r="I28" s="52">
        <v>0</v>
      </c>
      <c r="J28" s="52">
        <v>0</v>
      </c>
      <c r="K28" s="52">
        <v>871.04</v>
      </c>
      <c r="L28" s="52">
        <v>0</v>
      </c>
      <c r="M28" s="52">
        <v>0</v>
      </c>
      <c r="N28" s="52">
        <v>0</v>
      </c>
      <c r="O28" s="52">
        <v>3125.26</v>
      </c>
      <c r="P28" s="52">
        <v>4521.4799999999996</v>
      </c>
      <c r="Q28" s="52">
        <v>22438.42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1263.6400000000001</v>
      </c>
      <c r="Z28" s="41">
        <f t="shared" si="1"/>
        <v>33856.439999999995</v>
      </c>
    </row>
    <row r="29" spans="1:26" ht="24.95" customHeight="1" x14ac:dyDescent="0.3">
      <c r="A29" s="1">
        <v>16</v>
      </c>
      <c r="B29" s="46">
        <v>44785</v>
      </c>
      <c r="C29" s="52">
        <v>0</v>
      </c>
      <c r="D29" s="52">
        <v>289.89</v>
      </c>
      <c r="E29" s="52">
        <v>0</v>
      </c>
      <c r="F29" s="52">
        <v>0</v>
      </c>
      <c r="G29" s="52">
        <v>216.18</v>
      </c>
      <c r="H29" s="52">
        <v>0</v>
      </c>
      <c r="I29" s="52">
        <v>0</v>
      </c>
      <c r="J29" s="52">
        <v>0</v>
      </c>
      <c r="K29" s="52">
        <v>435.52</v>
      </c>
      <c r="L29" s="52">
        <v>0</v>
      </c>
      <c r="M29" s="52">
        <v>0</v>
      </c>
      <c r="N29" s="52">
        <v>58.85</v>
      </c>
      <c r="O29" s="52">
        <v>750.59</v>
      </c>
      <c r="P29" s="52">
        <v>3810.46</v>
      </c>
      <c r="Q29" s="52">
        <v>10639</v>
      </c>
      <c r="R29" s="52">
        <v>0</v>
      </c>
      <c r="S29" s="52">
        <v>0</v>
      </c>
      <c r="T29" s="52">
        <v>0</v>
      </c>
      <c r="U29" s="52">
        <v>0</v>
      </c>
      <c r="V29" s="52">
        <v>0</v>
      </c>
      <c r="W29" s="52">
        <v>0</v>
      </c>
      <c r="X29" s="52">
        <v>76.650000000000006</v>
      </c>
      <c r="Y29" s="52">
        <v>0</v>
      </c>
      <c r="Z29" s="41">
        <f t="shared" si="1"/>
        <v>16277.14</v>
      </c>
    </row>
    <row r="30" spans="1:26" ht="24.95" customHeight="1" x14ac:dyDescent="0.3">
      <c r="A30" s="1">
        <v>17</v>
      </c>
      <c r="B30" s="46">
        <v>44799</v>
      </c>
      <c r="C30" s="52">
        <v>12.4</v>
      </c>
      <c r="D30" s="52">
        <v>49.6</v>
      </c>
      <c r="E30" s="52">
        <v>0</v>
      </c>
      <c r="F30" s="52">
        <v>0</v>
      </c>
      <c r="G30" s="52">
        <v>171.67</v>
      </c>
      <c r="H30" s="52">
        <v>0</v>
      </c>
      <c r="I30" s="52">
        <v>0</v>
      </c>
      <c r="J30" s="52">
        <v>0</v>
      </c>
      <c r="K30" s="52">
        <v>871.04</v>
      </c>
      <c r="L30" s="52">
        <v>0</v>
      </c>
      <c r="M30" s="52">
        <v>0</v>
      </c>
      <c r="N30" s="52">
        <v>0</v>
      </c>
      <c r="O30" s="52">
        <v>16.91</v>
      </c>
      <c r="P30" s="52">
        <v>5430.4</v>
      </c>
      <c r="Q30" s="52">
        <v>16470.7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41">
        <f t="shared" si="1"/>
        <v>23022.720000000001</v>
      </c>
    </row>
    <row r="31" spans="1:26" ht="24.95" customHeight="1" x14ac:dyDescent="0.3">
      <c r="A31" s="1">
        <v>18</v>
      </c>
      <c r="B31" s="46">
        <v>44813</v>
      </c>
      <c r="C31" s="52">
        <v>0</v>
      </c>
      <c r="D31" s="52">
        <v>167.02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871.04</v>
      </c>
      <c r="L31" s="52">
        <v>0</v>
      </c>
      <c r="M31" s="52">
        <v>0</v>
      </c>
      <c r="N31" s="52">
        <v>0</v>
      </c>
      <c r="O31" s="52">
        <v>2334.23</v>
      </c>
      <c r="P31" s="52">
        <v>4957.3599999999997</v>
      </c>
      <c r="Q31" s="52">
        <v>19137.64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289.10000000000002</v>
      </c>
      <c r="Z31" s="41">
        <f t="shared" si="1"/>
        <v>27756.39</v>
      </c>
    </row>
    <row r="32" spans="1:26" ht="24.95" customHeight="1" x14ac:dyDescent="0.3">
      <c r="A32" s="1">
        <v>19</v>
      </c>
      <c r="B32" s="46">
        <v>44827</v>
      </c>
      <c r="C32" s="52">
        <v>0</v>
      </c>
      <c r="D32" s="52">
        <v>182.9</v>
      </c>
      <c r="E32" s="52">
        <v>87.69</v>
      </c>
      <c r="F32" s="52">
        <v>0</v>
      </c>
      <c r="G32" s="52">
        <v>19.07</v>
      </c>
      <c r="H32" s="52">
        <v>0</v>
      </c>
      <c r="I32" s="52">
        <v>0</v>
      </c>
      <c r="J32" s="52">
        <v>0</v>
      </c>
      <c r="K32" s="52">
        <v>788.47</v>
      </c>
      <c r="L32" s="52">
        <v>0</v>
      </c>
      <c r="M32" s="52">
        <v>0</v>
      </c>
      <c r="N32" s="52">
        <v>0</v>
      </c>
      <c r="O32" s="52">
        <v>2090.92</v>
      </c>
      <c r="P32" s="52">
        <v>3016.58</v>
      </c>
      <c r="Q32" s="52">
        <v>17234.759999999998</v>
      </c>
      <c r="R32" s="52">
        <v>0</v>
      </c>
      <c r="S32" s="52">
        <v>0</v>
      </c>
      <c r="T32" s="52">
        <v>0</v>
      </c>
      <c r="U32" s="52">
        <v>0</v>
      </c>
      <c r="V32" s="52">
        <v>0</v>
      </c>
      <c r="W32" s="52">
        <v>0</v>
      </c>
      <c r="X32" s="52">
        <v>1.99</v>
      </c>
      <c r="Y32" s="52">
        <v>418.55</v>
      </c>
      <c r="Z32" s="41">
        <f t="shared" si="1"/>
        <v>23840.93</v>
      </c>
    </row>
    <row r="33" spans="1:29" ht="24.95" customHeight="1" x14ac:dyDescent="0.3">
      <c r="A33" s="1">
        <v>20</v>
      </c>
      <c r="B33" s="46">
        <v>44841</v>
      </c>
      <c r="C33" s="52">
        <v>0</v>
      </c>
      <c r="D33" s="52">
        <v>51.68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696.72</v>
      </c>
      <c r="L33" s="52">
        <v>0</v>
      </c>
      <c r="M33" s="52">
        <v>0</v>
      </c>
      <c r="N33" s="52">
        <v>18299.099999999999</v>
      </c>
      <c r="O33" s="52">
        <v>2852.41</v>
      </c>
      <c r="P33" s="52">
        <v>3716.67</v>
      </c>
      <c r="Q33" s="52">
        <v>20418.45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385.56</v>
      </c>
      <c r="Z33" s="41">
        <f t="shared" si="1"/>
        <v>46420.59</v>
      </c>
    </row>
    <row r="34" spans="1:29" ht="24.95" customHeight="1" x14ac:dyDescent="0.3">
      <c r="A34" s="1">
        <v>21</v>
      </c>
      <c r="B34" s="46">
        <v>44855</v>
      </c>
      <c r="C34" s="52">
        <v>0</v>
      </c>
      <c r="D34" s="52">
        <v>32.49</v>
      </c>
      <c r="E34" s="52">
        <v>0</v>
      </c>
      <c r="F34" s="52">
        <v>0</v>
      </c>
      <c r="G34" s="52">
        <v>6.36</v>
      </c>
      <c r="H34" s="52">
        <v>0</v>
      </c>
      <c r="I34" s="52">
        <v>0</v>
      </c>
      <c r="J34" s="52">
        <v>0</v>
      </c>
      <c r="K34" s="52">
        <v>610.67999999999995</v>
      </c>
      <c r="L34" s="52">
        <v>0</v>
      </c>
      <c r="M34" s="52">
        <v>0</v>
      </c>
      <c r="N34" s="52">
        <v>25106.45</v>
      </c>
      <c r="O34" s="52">
        <v>1164.6400000000001</v>
      </c>
      <c r="P34" s="52">
        <v>2306.54</v>
      </c>
      <c r="Q34" s="52">
        <v>2735.73</v>
      </c>
      <c r="R34" s="52">
        <v>5.12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861.33</v>
      </c>
      <c r="Z34" s="41">
        <f t="shared" si="1"/>
        <v>32829.339999999997</v>
      </c>
    </row>
    <row r="35" spans="1:29" ht="24.95" customHeight="1" x14ac:dyDescent="0.3">
      <c r="A35" s="1">
        <v>22</v>
      </c>
      <c r="B35" s="46">
        <v>44869</v>
      </c>
      <c r="C35" s="52">
        <v>0</v>
      </c>
      <c r="D35" s="52">
        <v>735.72</v>
      </c>
      <c r="E35" s="52">
        <v>0</v>
      </c>
      <c r="F35" s="52">
        <v>0</v>
      </c>
      <c r="G35" s="52">
        <v>133.52000000000001</v>
      </c>
      <c r="H35" s="52">
        <v>0</v>
      </c>
      <c r="I35" s="52">
        <v>0</v>
      </c>
      <c r="J35" s="52">
        <v>0</v>
      </c>
      <c r="K35" s="52">
        <v>2559.12</v>
      </c>
      <c r="L35" s="52">
        <v>0</v>
      </c>
      <c r="M35" s="52">
        <v>0</v>
      </c>
      <c r="N35" s="52">
        <v>19397.72</v>
      </c>
      <c r="O35" s="52">
        <v>3433.65</v>
      </c>
      <c r="P35" s="52">
        <v>4200.63</v>
      </c>
      <c r="Q35" s="52">
        <v>1183.0999999999999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258.20999999999998</v>
      </c>
      <c r="X35" s="52">
        <v>0</v>
      </c>
      <c r="Y35" s="52">
        <v>1353.87</v>
      </c>
      <c r="Z35" s="41">
        <f t="shared" si="1"/>
        <v>33255.54</v>
      </c>
    </row>
    <row r="36" spans="1:29" ht="24.95" customHeight="1" x14ac:dyDescent="0.3">
      <c r="A36" s="1">
        <v>23</v>
      </c>
      <c r="B36" s="46">
        <v>44883</v>
      </c>
      <c r="C36" s="52">
        <v>0</v>
      </c>
      <c r="D36" s="52">
        <v>1122.08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1471.61</v>
      </c>
      <c r="L36" s="52">
        <v>0</v>
      </c>
      <c r="M36" s="52">
        <v>0</v>
      </c>
      <c r="N36" s="52">
        <v>22902.25</v>
      </c>
      <c r="O36" s="52">
        <v>2986.6</v>
      </c>
      <c r="P36" s="52">
        <v>3610.99</v>
      </c>
      <c r="Q36" s="52">
        <v>915.66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599.52</v>
      </c>
      <c r="Z36" s="41">
        <f t="shared" si="1"/>
        <v>33608.71</v>
      </c>
    </row>
    <row r="37" spans="1:29" ht="24.95" customHeight="1" x14ac:dyDescent="0.3">
      <c r="A37" s="1">
        <v>24</v>
      </c>
      <c r="B37" s="46">
        <v>44897</v>
      </c>
      <c r="C37" s="52">
        <v>0</v>
      </c>
      <c r="D37" s="52">
        <v>1801.89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2904.81</v>
      </c>
      <c r="L37" s="52">
        <v>0</v>
      </c>
      <c r="M37" s="52">
        <v>0</v>
      </c>
      <c r="N37" s="52">
        <v>29748.33</v>
      </c>
      <c r="O37" s="52">
        <v>3325.67</v>
      </c>
      <c r="P37" s="52">
        <v>3171.13</v>
      </c>
      <c r="Q37" s="52">
        <v>8207.18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1031.5</v>
      </c>
      <c r="Z37" s="41">
        <f t="shared" si="1"/>
        <v>50190.509999999995</v>
      </c>
    </row>
    <row r="38" spans="1:29" ht="24.95" customHeight="1" x14ac:dyDescent="0.3">
      <c r="A38" s="1">
        <v>25</v>
      </c>
      <c r="B38" s="46">
        <v>44911</v>
      </c>
      <c r="C38" s="52">
        <v>0</v>
      </c>
      <c r="D38" s="52">
        <v>2156.33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1298.05</v>
      </c>
      <c r="L38" s="52">
        <v>0</v>
      </c>
      <c r="M38" s="52">
        <v>0</v>
      </c>
      <c r="N38" s="52">
        <v>23636.11</v>
      </c>
      <c r="O38" s="52">
        <v>1077.1600000000001</v>
      </c>
      <c r="P38" s="52">
        <v>2554.2199999999998</v>
      </c>
      <c r="Q38" s="52">
        <v>2531.41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199.84</v>
      </c>
      <c r="Z38" s="41">
        <f t="shared" si="1"/>
        <v>33453.119999999995</v>
      </c>
    </row>
    <row r="39" spans="1:29" ht="24.95" customHeight="1" x14ac:dyDescent="0.3">
      <c r="A39" s="21">
        <v>26</v>
      </c>
      <c r="B39" s="46">
        <v>44925</v>
      </c>
      <c r="C39" s="52">
        <v>23.73</v>
      </c>
      <c r="D39" s="52">
        <v>1926.81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3300.07</v>
      </c>
      <c r="L39" s="52">
        <v>0</v>
      </c>
      <c r="M39" s="52">
        <v>0</v>
      </c>
      <c r="N39" s="52">
        <v>50442.59</v>
      </c>
      <c r="O39" s="52">
        <v>7980.02</v>
      </c>
      <c r="P39" s="52">
        <v>3262.98</v>
      </c>
      <c r="Q39" s="52">
        <v>3545.16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2141.7399999999998</v>
      </c>
      <c r="Z39" s="41">
        <f t="shared" si="1"/>
        <v>72623.100000000006</v>
      </c>
    </row>
    <row r="40" spans="1:29" ht="18" customHeight="1" x14ac:dyDescent="0.3">
      <c r="B40" s="4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11"/>
    </row>
    <row r="41" spans="1:29" ht="50.25" customHeight="1" x14ac:dyDescent="0.3">
      <c r="A41" s="151" t="s">
        <v>14</v>
      </c>
      <c r="B41" s="151"/>
      <c r="C41" s="41">
        <f>SUM(C14:C39)</f>
        <v>91.410000000000011</v>
      </c>
      <c r="D41" s="41">
        <f>SUM(D14:D39)</f>
        <v>20305.89</v>
      </c>
      <c r="E41" s="41">
        <f t="shared" ref="E41:Y41" si="2">SUM(E14:E39)</f>
        <v>576.67000000000007</v>
      </c>
      <c r="F41" s="41">
        <f t="shared" si="2"/>
        <v>0</v>
      </c>
      <c r="G41" s="41">
        <f t="shared" si="2"/>
        <v>1700.9599999999998</v>
      </c>
      <c r="H41" s="41">
        <f t="shared" si="2"/>
        <v>12.78</v>
      </c>
      <c r="I41" s="41">
        <f>SUM(I13:I39)</f>
        <v>2191.25</v>
      </c>
      <c r="J41" s="41">
        <f t="shared" si="2"/>
        <v>223939.26999999996</v>
      </c>
      <c r="K41" s="41">
        <f t="shared" si="2"/>
        <v>19465.16</v>
      </c>
      <c r="L41" s="41">
        <f t="shared" si="2"/>
        <v>0</v>
      </c>
      <c r="M41" s="41">
        <f t="shared" si="2"/>
        <v>0</v>
      </c>
      <c r="N41" s="41">
        <f t="shared" si="2"/>
        <v>189661.65</v>
      </c>
      <c r="O41" s="41">
        <f t="shared" si="2"/>
        <v>48973</v>
      </c>
      <c r="P41" s="41">
        <f t="shared" si="2"/>
        <v>82432.03</v>
      </c>
      <c r="Q41" s="41">
        <f t="shared" si="2"/>
        <v>273596.22000000003</v>
      </c>
      <c r="R41" s="41">
        <f t="shared" si="2"/>
        <v>5.12</v>
      </c>
      <c r="S41" s="41">
        <f t="shared" si="2"/>
        <v>0</v>
      </c>
      <c r="T41" s="41">
        <f t="shared" si="2"/>
        <v>0</v>
      </c>
      <c r="U41" s="41">
        <f t="shared" si="2"/>
        <v>0</v>
      </c>
      <c r="V41" s="41">
        <f t="shared" si="2"/>
        <v>0</v>
      </c>
      <c r="W41" s="41">
        <f t="shared" si="2"/>
        <v>258.20999999999998</v>
      </c>
      <c r="X41" s="41">
        <f t="shared" si="2"/>
        <v>155.06</v>
      </c>
      <c r="Y41" s="41">
        <f t="shared" si="2"/>
        <v>9321</v>
      </c>
      <c r="Z41" s="41">
        <f>SUM(C14:Y39)</f>
        <v>871560.59</v>
      </c>
    </row>
    <row r="42" spans="1:29" ht="18.75" customHeight="1" x14ac:dyDescent="0.3">
      <c r="B42" s="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9" ht="69" customHeight="1" x14ac:dyDescent="0.3">
      <c r="A43" s="152" t="s">
        <v>15</v>
      </c>
      <c r="B43" s="152"/>
      <c r="C43" s="41">
        <f t="shared" ref="C43:I43" si="3">SUM(C10-C41)</f>
        <v>408.59</v>
      </c>
      <c r="D43" s="41">
        <f t="shared" si="3"/>
        <v>29694.11</v>
      </c>
      <c r="E43" s="41">
        <f t="shared" si="3"/>
        <v>13923.33</v>
      </c>
      <c r="F43" s="41">
        <f t="shared" si="3"/>
        <v>0</v>
      </c>
      <c r="G43" s="41">
        <f t="shared" si="3"/>
        <v>8299.0400000000009</v>
      </c>
      <c r="H43" s="41">
        <f t="shared" si="3"/>
        <v>1487.22</v>
      </c>
      <c r="I43" s="41">
        <f t="shared" si="3"/>
        <v>9431.75</v>
      </c>
      <c r="J43" s="41"/>
      <c r="K43" s="41">
        <f t="shared" ref="K43:Z43" si="4">SUM(K10-K41)</f>
        <v>909.84000000000015</v>
      </c>
      <c r="L43" s="41">
        <f t="shared" si="4"/>
        <v>2000</v>
      </c>
      <c r="M43" s="41">
        <f t="shared" si="4"/>
        <v>0</v>
      </c>
      <c r="N43" s="41">
        <f t="shared" si="4"/>
        <v>14875.850000000006</v>
      </c>
      <c r="O43" s="41">
        <f t="shared" si="4"/>
        <v>38827</v>
      </c>
      <c r="P43" s="41">
        <f t="shared" si="4"/>
        <v>7567.9700000000012</v>
      </c>
      <c r="Q43" s="41">
        <f t="shared" si="4"/>
        <v>47528.77999999997</v>
      </c>
      <c r="R43" s="41">
        <f t="shared" si="4"/>
        <v>294.88</v>
      </c>
      <c r="S43" s="41">
        <f t="shared" si="4"/>
        <v>100</v>
      </c>
      <c r="T43" s="41">
        <f t="shared" si="4"/>
        <v>0</v>
      </c>
      <c r="U43" s="41">
        <f t="shared" si="4"/>
        <v>100</v>
      </c>
      <c r="V43" s="41">
        <f t="shared" si="4"/>
        <v>50</v>
      </c>
      <c r="W43" s="41">
        <f t="shared" si="4"/>
        <v>241.79000000000002</v>
      </c>
      <c r="X43" s="41">
        <f t="shared" si="4"/>
        <v>1344.94</v>
      </c>
      <c r="Y43" s="41">
        <f t="shared" si="4"/>
        <v>8679</v>
      </c>
      <c r="Z43" s="41">
        <f t="shared" si="4"/>
        <v>464849.91000000003</v>
      </c>
    </row>
    <row r="44" spans="1:29" ht="15.75" customHeight="1" x14ac:dyDescent="0.3"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9" ht="18.75" customHeight="1" x14ac:dyDescent="0.3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9" s="39" customFormat="1" ht="41.25" customHeight="1" x14ac:dyDescent="0.3">
      <c r="A46" s="149" t="s">
        <v>13</v>
      </c>
      <c r="B46" s="149"/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f>SUM(C46:Y46)</f>
        <v>0</v>
      </c>
    </row>
    <row r="47" spans="1:29" ht="16.5" customHeight="1" x14ac:dyDescent="0.3">
      <c r="C47" s="12"/>
      <c r="D47" s="12"/>
      <c r="H47" s="12"/>
      <c r="I47" s="12"/>
      <c r="AC47" s="3"/>
    </row>
    <row r="48" spans="1:29" x14ac:dyDescent="0.3">
      <c r="A48" s="43"/>
      <c r="B48" s="44"/>
      <c r="AC48" s="3"/>
    </row>
    <row r="49" spans="1:29" x14ac:dyDescent="0.3">
      <c r="A49" s="43"/>
      <c r="B49" s="44"/>
      <c r="Q49" s="72"/>
      <c r="R49" s="72"/>
      <c r="S49" s="72"/>
      <c r="T49" s="72"/>
      <c r="U49" s="72"/>
      <c r="V49" s="72"/>
      <c r="W49" s="72"/>
      <c r="AC49" s="3"/>
    </row>
    <row r="50" spans="1:29" x14ac:dyDescent="0.3">
      <c r="Q50" s="72"/>
      <c r="AC50" s="3"/>
    </row>
    <row r="51" spans="1:29" x14ac:dyDescent="0.3">
      <c r="AC51" s="3"/>
    </row>
    <row r="52" spans="1:29" x14ac:dyDescent="0.3">
      <c r="Q52" s="72"/>
      <c r="AC52" s="3"/>
    </row>
    <row r="53" spans="1:29" x14ac:dyDescent="0.3">
      <c r="Q53" s="87"/>
      <c r="AC53" s="3"/>
    </row>
    <row r="54" spans="1:29" x14ac:dyDescent="0.3">
      <c r="AC54" s="3"/>
    </row>
    <row r="55" spans="1:29" x14ac:dyDescent="0.3">
      <c r="AC55" s="3"/>
    </row>
    <row r="56" spans="1:29" x14ac:dyDescent="0.3">
      <c r="AC56" s="3"/>
    </row>
  </sheetData>
  <mergeCells count="7">
    <mergeCell ref="Z1:AC1"/>
    <mergeCell ref="A46:B46"/>
    <mergeCell ref="T1:W1"/>
    <mergeCell ref="A41:B41"/>
    <mergeCell ref="A43:B43"/>
    <mergeCell ref="N3:O3"/>
    <mergeCell ref="C3:E3"/>
  </mergeCells>
  <printOptions gridLines="1"/>
  <pageMargins left="0.25" right="0.25" top="0.5" bottom="0.25" header="0" footer="0"/>
  <pageSetup paperSize="5" scale="61" fitToHeight="0" orientation="landscape" r:id="rId1"/>
  <rowBreaks count="2" manualBreakCount="2">
    <brk id="11" max="28" man="1"/>
    <brk id="30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28"/>
  <sheetViews>
    <sheetView zoomScaleNormal="100" workbookViewId="0">
      <selection activeCell="C1" sqref="C1:C1048576"/>
    </sheetView>
  </sheetViews>
  <sheetFormatPr defaultRowHeight="15" x14ac:dyDescent="0.2"/>
  <cols>
    <col min="1" max="1" width="27.21875" customWidth="1"/>
    <col min="2" max="2" width="21" customWidth="1"/>
    <col min="3" max="3" width="2.33203125" customWidth="1"/>
    <col min="4" max="4" width="27" customWidth="1"/>
    <col min="5" max="5" width="18.21875" customWidth="1"/>
    <col min="6" max="6" width="2.33203125" customWidth="1"/>
    <col min="7" max="7" width="24.77734375" customWidth="1"/>
    <col min="8" max="8" width="11.109375" customWidth="1"/>
    <col min="9" max="9" width="2.88671875" customWidth="1"/>
    <col min="10" max="10" width="29.109375" customWidth="1"/>
  </cols>
  <sheetData>
    <row r="1" spans="1:13" ht="15.75" thickBot="1" x14ac:dyDescent="0.25"/>
    <row r="2" spans="1:13" ht="16.5" x14ac:dyDescent="0.3">
      <c r="A2" s="57" t="s">
        <v>7</v>
      </c>
      <c r="B2" s="58"/>
      <c r="C2" s="2"/>
      <c r="D2" s="57" t="s">
        <v>7</v>
      </c>
      <c r="E2" s="58" t="s">
        <v>177</v>
      </c>
      <c r="F2" s="2"/>
      <c r="G2" s="69" t="s">
        <v>46</v>
      </c>
      <c r="H2" s="65"/>
      <c r="I2" s="2"/>
      <c r="J2" s="2"/>
      <c r="K2" s="2"/>
      <c r="L2" s="2"/>
      <c r="M2" s="2"/>
    </row>
    <row r="3" spans="1:13" ht="16.5" x14ac:dyDescent="0.3">
      <c r="A3" s="59" t="s">
        <v>8</v>
      </c>
      <c r="B3" s="60" t="s">
        <v>48</v>
      </c>
      <c r="C3" s="2"/>
      <c r="D3" s="59" t="s">
        <v>8</v>
      </c>
      <c r="E3" s="60" t="s">
        <v>178</v>
      </c>
      <c r="F3" s="2"/>
      <c r="G3" s="66">
        <v>44573</v>
      </c>
      <c r="H3" s="67">
        <v>41825</v>
      </c>
      <c r="I3" s="2"/>
      <c r="J3" s="2"/>
      <c r="K3" s="2"/>
      <c r="L3" s="2"/>
      <c r="M3" s="2"/>
    </row>
    <row r="4" spans="1:13" ht="16.5" x14ac:dyDescent="0.3">
      <c r="A4" s="59" t="s">
        <v>9</v>
      </c>
      <c r="B4" s="60" t="s">
        <v>49</v>
      </c>
      <c r="C4" s="2"/>
      <c r="D4" s="59" t="s">
        <v>9</v>
      </c>
      <c r="E4" s="60" t="s">
        <v>179</v>
      </c>
      <c r="F4" s="2"/>
      <c r="G4" s="66">
        <v>44604</v>
      </c>
      <c r="H4" s="67">
        <v>41825</v>
      </c>
      <c r="I4" s="2"/>
      <c r="J4" s="2"/>
      <c r="K4" s="2"/>
      <c r="L4" s="2"/>
      <c r="M4" s="2"/>
    </row>
    <row r="5" spans="1:13" ht="16.5" x14ac:dyDescent="0.3">
      <c r="A5" s="59" t="s">
        <v>10</v>
      </c>
      <c r="B5" s="63">
        <v>500</v>
      </c>
      <c r="C5" s="53"/>
      <c r="D5" s="59" t="s">
        <v>10</v>
      </c>
      <c r="E5" s="63">
        <v>118125</v>
      </c>
      <c r="F5" s="55"/>
      <c r="G5" s="66">
        <v>44632</v>
      </c>
      <c r="H5" s="67">
        <v>41825</v>
      </c>
      <c r="I5" s="2"/>
      <c r="J5" s="2"/>
      <c r="K5" s="13"/>
      <c r="L5" s="2"/>
      <c r="M5" s="13"/>
    </row>
    <row r="6" spans="1:13" ht="16.5" x14ac:dyDescent="0.3">
      <c r="A6" s="59" t="s">
        <v>11</v>
      </c>
      <c r="B6" s="71">
        <v>44580</v>
      </c>
      <c r="C6" s="54"/>
      <c r="D6" s="59" t="s">
        <v>11</v>
      </c>
      <c r="E6" s="71"/>
      <c r="F6" s="54"/>
      <c r="G6" s="66">
        <v>44663</v>
      </c>
      <c r="H6" s="67">
        <v>41825</v>
      </c>
      <c r="I6" s="2"/>
      <c r="J6" s="2"/>
      <c r="K6" s="14"/>
      <c r="L6" s="2"/>
      <c r="M6" s="14"/>
    </row>
    <row r="7" spans="1:13" ht="17.25" thickBot="1" x14ac:dyDescent="0.35">
      <c r="A7" s="61" t="s">
        <v>50</v>
      </c>
      <c r="B7" s="62"/>
      <c r="C7" s="2"/>
      <c r="D7" s="61" t="s">
        <v>181</v>
      </c>
      <c r="E7" s="64"/>
      <c r="F7" s="56"/>
      <c r="G7" s="66">
        <v>44693</v>
      </c>
      <c r="H7" s="67">
        <v>41825</v>
      </c>
      <c r="I7" s="2"/>
      <c r="J7" s="2"/>
      <c r="K7" s="2"/>
      <c r="L7" s="2"/>
      <c r="M7" s="3"/>
    </row>
    <row r="8" spans="1:13" ht="18.75" customHeight="1" thickBot="1" x14ac:dyDescent="0.35">
      <c r="A8" s="2"/>
      <c r="B8" s="2"/>
      <c r="C8" s="2"/>
      <c r="D8" s="2"/>
      <c r="E8" s="56"/>
      <c r="F8" s="56"/>
      <c r="G8" s="66">
        <v>44722</v>
      </c>
      <c r="H8" s="68">
        <v>41825</v>
      </c>
      <c r="I8" s="2"/>
      <c r="J8" s="2"/>
      <c r="K8" s="2"/>
      <c r="L8" s="2"/>
      <c r="M8" s="3"/>
    </row>
    <row r="9" spans="1:13" ht="16.5" x14ac:dyDescent="0.3">
      <c r="A9" s="57" t="s">
        <v>7</v>
      </c>
      <c r="B9" s="91" t="s">
        <v>61</v>
      </c>
      <c r="D9" s="57" t="s">
        <v>7</v>
      </c>
      <c r="E9" s="58" t="s">
        <v>175</v>
      </c>
      <c r="F9" s="2"/>
      <c r="G9" s="66">
        <v>44754</v>
      </c>
      <c r="H9" s="68">
        <v>41825</v>
      </c>
      <c r="I9" s="2"/>
      <c r="J9" s="2"/>
      <c r="K9" s="2"/>
      <c r="L9" s="2"/>
      <c r="M9" s="2"/>
    </row>
    <row r="10" spans="1:13" ht="16.5" x14ac:dyDescent="0.3">
      <c r="A10" s="59" t="s">
        <v>8</v>
      </c>
      <c r="B10" s="60" t="s">
        <v>62</v>
      </c>
      <c r="C10" s="2"/>
      <c r="D10" s="59" t="s">
        <v>8</v>
      </c>
      <c r="E10" s="60" t="s">
        <v>176</v>
      </c>
      <c r="F10" s="2"/>
      <c r="G10" s="66">
        <v>44785</v>
      </c>
      <c r="H10" s="68">
        <v>41825</v>
      </c>
      <c r="I10" s="2"/>
      <c r="J10" s="2"/>
      <c r="K10" s="2"/>
      <c r="L10" s="2"/>
      <c r="M10" s="2"/>
    </row>
    <row r="11" spans="1:13" ht="16.5" x14ac:dyDescent="0.3">
      <c r="A11" s="59" t="s">
        <v>9</v>
      </c>
      <c r="B11" s="60" t="s">
        <v>61</v>
      </c>
      <c r="C11" s="2"/>
      <c r="D11" s="59" t="s">
        <v>9</v>
      </c>
      <c r="E11" s="60" t="s">
        <v>175</v>
      </c>
      <c r="F11" s="2"/>
      <c r="G11" s="66">
        <v>44816</v>
      </c>
      <c r="H11" s="68">
        <v>41825</v>
      </c>
      <c r="I11" s="2"/>
      <c r="J11" s="2"/>
      <c r="K11" s="2"/>
      <c r="L11" s="2"/>
      <c r="M11" s="2"/>
    </row>
    <row r="12" spans="1:13" ht="16.5" x14ac:dyDescent="0.3">
      <c r="A12" s="59" t="s">
        <v>10</v>
      </c>
      <c r="B12" s="63">
        <v>9375</v>
      </c>
      <c r="C12" s="55"/>
      <c r="D12" s="59" t="s">
        <v>10</v>
      </c>
      <c r="E12" s="63">
        <v>15000</v>
      </c>
      <c r="F12" s="13"/>
      <c r="G12" s="66">
        <v>44846</v>
      </c>
      <c r="H12" s="68">
        <v>41825</v>
      </c>
      <c r="I12" s="2"/>
      <c r="J12" s="2"/>
      <c r="K12" s="13"/>
      <c r="L12" s="2"/>
      <c r="M12" s="13"/>
    </row>
    <row r="13" spans="1:13" ht="16.5" x14ac:dyDescent="0.3">
      <c r="A13" s="59" t="s">
        <v>11</v>
      </c>
      <c r="B13" s="71">
        <v>44719</v>
      </c>
      <c r="C13" s="54"/>
      <c r="D13" s="59" t="s">
        <v>11</v>
      </c>
      <c r="E13" s="71">
        <v>44813</v>
      </c>
      <c r="F13" s="14"/>
      <c r="G13" s="66">
        <v>44877</v>
      </c>
      <c r="H13" s="68">
        <v>41825</v>
      </c>
      <c r="I13" s="2"/>
      <c r="J13" s="2"/>
      <c r="K13" s="14"/>
      <c r="L13" s="2"/>
      <c r="M13" s="14"/>
    </row>
    <row r="14" spans="1:13" ht="17.25" thickBot="1" x14ac:dyDescent="0.35">
      <c r="A14" s="61" t="s">
        <v>63</v>
      </c>
      <c r="B14" s="64">
        <v>44718</v>
      </c>
      <c r="C14" s="56"/>
      <c r="D14" s="61" t="s">
        <v>63</v>
      </c>
      <c r="E14" s="64">
        <v>44812</v>
      </c>
      <c r="F14" s="2"/>
      <c r="G14" s="66">
        <v>44907</v>
      </c>
      <c r="H14" s="68">
        <v>41825</v>
      </c>
      <c r="I14" s="2"/>
      <c r="J14" s="2"/>
      <c r="K14" s="2"/>
      <c r="L14" s="2"/>
      <c r="M14" s="3"/>
    </row>
    <row r="15" spans="1:13" ht="19.5" customHeight="1" thickBot="1" x14ac:dyDescent="0.35">
      <c r="A15" s="2"/>
      <c r="B15" s="56"/>
      <c r="C15" s="56"/>
      <c r="D15" s="2"/>
      <c r="E15" s="2"/>
      <c r="F15" s="2"/>
      <c r="G15" s="69" t="s">
        <v>42</v>
      </c>
      <c r="H15" s="70">
        <f>SUM(H3:H14)</f>
        <v>501900</v>
      </c>
      <c r="I15" s="2"/>
      <c r="J15" s="2"/>
      <c r="K15" s="2"/>
      <c r="L15" s="2"/>
      <c r="M15" s="3"/>
    </row>
    <row r="16" spans="1:13" ht="19.5" customHeight="1" x14ac:dyDescent="0.3">
      <c r="A16" s="102" t="s">
        <v>7</v>
      </c>
      <c r="B16" s="103" t="s">
        <v>97</v>
      </c>
      <c r="C16" s="56"/>
      <c r="D16" s="140" t="s">
        <v>7</v>
      </c>
      <c r="E16" s="141" t="s">
        <v>184</v>
      </c>
      <c r="F16" s="2"/>
      <c r="G16" s="2"/>
      <c r="H16" s="2"/>
      <c r="I16" s="2"/>
      <c r="J16" s="2"/>
      <c r="K16" s="2"/>
      <c r="L16" s="2"/>
      <c r="M16" s="3"/>
    </row>
    <row r="17" spans="1:5" ht="16.5" x14ac:dyDescent="0.3">
      <c r="A17" s="104" t="s">
        <v>8</v>
      </c>
      <c r="B17" s="105" t="s">
        <v>98</v>
      </c>
      <c r="D17" s="142" t="s">
        <v>8</v>
      </c>
      <c r="E17" s="143" t="s">
        <v>185</v>
      </c>
    </row>
    <row r="18" spans="1:5" ht="16.5" x14ac:dyDescent="0.3">
      <c r="A18" s="104" t="s">
        <v>9</v>
      </c>
      <c r="B18" s="105" t="s">
        <v>64</v>
      </c>
      <c r="D18" s="142" t="s">
        <v>9</v>
      </c>
      <c r="E18" s="143" t="s">
        <v>186</v>
      </c>
    </row>
    <row r="19" spans="1:5" ht="16.5" x14ac:dyDescent="0.3">
      <c r="A19" s="104" t="s">
        <v>10</v>
      </c>
      <c r="B19" s="106">
        <v>204037.5</v>
      </c>
      <c r="D19" s="142" t="s">
        <v>10</v>
      </c>
      <c r="E19" s="144">
        <v>8000</v>
      </c>
    </row>
    <row r="20" spans="1:5" ht="16.5" x14ac:dyDescent="0.3">
      <c r="A20" s="104" t="s">
        <v>11</v>
      </c>
      <c r="B20" s="107">
        <v>44727</v>
      </c>
      <c r="D20" s="142" t="s">
        <v>11</v>
      </c>
      <c r="E20" s="145">
        <v>44872</v>
      </c>
    </row>
    <row r="21" spans="1:5" ht="32.25" customHeight="1" thickBot="1" x14ac:dyDescent="0.35">
      <c r="A21" s="157" t="s">
        <v>99</v>
      </c>
      <c r="B21" s="158"/>
      <c r="D21" s="147" t="s">
        <v>187</v>
      </c>
      <c r="E21" s="146"/>
    </row>
    <row r="22" spans="1:5" ht="15.75" thickBot="1" x14ac:dyDescent="0.25"/>
    <row r="23" spans="1:5" ht="16.5" x14ac:dyDescent="0.3">
      <c r="A23" s="140" t="s">
        <v>7</v>
      </c>
      <c r="B23" s="141" t="s">
        <v>188</v>
      </c>
    </row>
    <row r="24" spans="1:5" ht="16.5" x14ac:dyDescent="0.3">
      <c r="A24" s="142" t="s">
        <v>8</v>
      </c>
      <c r="B24" s="143" t="s">
        <v>189</v>
      </c>
    </row>
    <row r="25" spans="1:5" ht="16.5" x14ac:dyDescent="0.3">
      <c r="A25" s="142" t="s">
        <v>9</v>
      </c>
      <c r="B25" s="143" t="s">
        <v>64</v>
      </c>
    </row>
    <row r="26" spans="1:5" ht="16.5" x14ac:dyDescent="0.3">
      <c r="A26" s="142" t="s">
        <v>10</v>
      </c>
      <c r="B26" s="144">
        <v>45000</v>
      </c>
    </row>
    <row r="27" spans="1:5" ht="16.5" x14ac:dyDescent="0.3">
      <c r="A27" s="142" t="s">
        <v>11</v>
      </c>
      <c r="B27" s="145">
        <v>44880</v>
      </c>
    </row>
    <row r="28" spans="1:5" ht="17.25" thickBot="1" x14ac:dyDescent="0.35">
      <c r="A28" s="147" t="s">
        <v>190</v>
      </c>
      <c r="B28" s="146"/>
    </row>
  </sheetData>
  <mergeCells count="1">
    <mergeCell ref="A21:B21"/>
  </mergeCells>
  <printOptions gridLines="1"/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1:F38"/>
  <sheetViews>
    <sheetView workbookViewId="0">
      <selection activeCell="F28" sqref="F28"/>
    </sheetView>
  </sheetViews>
  <sheetFormatPr defaultRowHeight="15" x14ac:dyDescent="0.2"/>
  <cols>
    <col min="1" max="1" width="10.88671875" customWidth="1"/>
    <col min="2" max="2" width="11.5546875" customWidth="1"/>
    <col min="3" max="3" width="11.44140625" customWidth="1"/>
    <col min="4" max="4" width="9.5546875" customWidth="1"/>
    <col min="5" max="5" width="10" style="101" customWidth="1"/>
    <col min="6" max="6" width="15.77734375" style="101" customWidth="1"/>
  </cols>
  <sheetData>
    <row r="1" spans="1:6" ht="33.75" x14ac:dyDescent="0.5">
      <c r="A1" s="159" t="s">
        <v>65</v>
      </c>
      <c r="B1" s="159"/>
      <c r="C1" s="159"/>
      <c r="D1" s="159"/>
      <c r="E1" s="159"/>
      <c r="F1" s="159"/>
    </row>
    <row r="2" spans="1:6" ht="45" x14ac:dyDescent="0.25">
      <c r="A2" s="92" t="s">
        <v>66</v>
      </c>
      <c r="B2" s="92" t="s">
        <v>67</v>
      </c>
      <c r="C2" s="92" t="s">
        <v>68</v>
      </c>
      <c r="D2" s="92" t="s">
        <v>69</v>
      </c>
      <c r="E2" s="92" t="s">
        <v>70</v>
      </c>
      <c r="F2" s="92" t="s">
        <v>71</v>
      </c>
    </row>
    <row r="3" spans="1:6" x14ac:dyDescent="0.2">
      <c r="A3" s="93" t="s">
        <v>72</v>
      </c>
      <c r="B3" s="94">
        <v>45000</v>
      </c>
      <c r="C3" s="95">
        <v>3750</v>
      </c>
      <c r="D3" s="95">
        <v>1875</v>
      </c>
      <c r="E3" s="96">
        <v>5</v>
      </c>
      <c r="F3" s="97">
        <v>9375</v>
      </c>
    </row>
    <row r="4" spans="1:6" x14ac:dyDescent="0.2">
      <c r="A4" s="93" t="s">
        <v>73</v>
      </c>
      <c r="B4" s="94">
        <v>45000</v>
      </c>
      <c r="C4" s="95">
        <v>3750</v>
      </c>
      <c r="D4" s="95">
        <v>1875</v>
      </c>
      <c r="E4" s="96">
        <v>5</v>
      </c>
      <c r="F4" s="97">
        <v>9375</v>
      </c>
    </row>
    <row r="5" spans="1:6" x14ac:dyDescent="0.2">
      <c r="A5" s="93" t="s">
        <v>74</v>
      </c>
      <c r="B5" s="94">
        <v>45000</v>
      </c>
      <c r="C5" s="95">
        <v>3750</v>
      </c>
      <c r="D5" s="95">
        <v>1875</v>
      </c>
      <c r="E5" s="96">
        <v>5</v>
      </c>
      <c r="F5" s="97">
        <v>9375</v>
      </c>
    </row>
    <row r="6" spans="1:6" x14ac:dyDescent="0.2">
      <c r="A6" s="93" t="s">
        <v>75</v>
      </c>
      <c r="B6" s="94">
        <v>45000</v>
      </c>
      <c r="C6" s="95">
        <v>3750</v>
      </c>
      <c r="D6" s="95">
        <v>1875</v>
      </c>
      <c r="E6" s="96">
        <v>5</v>
      </c>
      <c r="F6" s="97">
        <v>9375</v>
      </c>
    </row>
    <row r="7" spans="1:6" x14ac:dyDescent="0.2">
      <c r="A7" s="93" t="s">
        <v>76</v>
      </c>
      <c r="B7" s="94">
        <v>45000</v>
      </c>
      <c r="C7" s="95">
        <v>3750</v>
      </c>
      <c r="D7" s="95">
        <v>1875</v>
      </c>
      <c r="E7" s="96">
        <v>5</v>
      </c>
      <c r="F7" s="97">
        <v>9375</v>
      </c>
    </row>
    <row r="8" spans="1:6" x14ac:dyDescent="0.2">
      <c r="A8" s="93" t="s">
        <v>77</v>
      </c>
      <c r="B8" s="94">
        <v>45000</v>
      </c>
      <c r="C8" s="95">
        <v>3750</v>
      </c>
      <c r="D8" s="95">
        <v>1875</v>
      </c>
      <c r="E8" s="96">
        <v>5</v>
      </c>
      <c r="F8" s="97">
        <v>9375</v>
      </c>
    </row>
    <row r="9" spans="1:6" x14ac:dyDescent="0.2">
      <c r="A9" s="93" t="s">
        <v>78</v>
      </c>
      <c r="B9" s="94">
        <v>45000</v>
      </c>
      <c r="C9" s="95">
        <v>3750</v>
      </c>
      <c r="D9" s="95">
        <v>1875</v>
      </c>
      <c r="E9" s="96">
        <v>5</v>
      </c>
      <c r="F9" s="97">
        <v>9375</v>
      </c>
    </row>
    <row r="10" spans="1:6" x14ac:dyDescent="0.2">
      <c r="A10" s="93" t="s">
        <v>79</v>
      </c>
      <c r="B10" s="94">
        <v>45000</v>
      </c>
      <c r="C10" s="95">
        <v>3750</v>
      </c>
      <c r="D10" s="95">
        <v>1875</v>
      </c>
      <c r="E10" s="96">
        <v>5</v>
      </c>
      <c r="F10" s="97">
        <v>9375</v>
      </c>
    </row>
    <row r="11" spans="1:6" x14ac:dyDescent="0.2">
      <c r="A11" s="93" t="s">
        <v>80</v>
      </c>
      <c r="B11" s="94">
        <v>45000</v>
      </c>
      <c r="C11" s="95">
        <v>3750</v>
      </c>
      <c r="D11" s="95">
        <v>1875</v>
      </c>
      <c r="E11" s="96">
        <v>5</v>
      </c>
      <c r="F11" s="97">
        <v>9375</v>
      </c>
    </row>
    <row r="12" spans="1:6" x14ac:dyDescent="0.2">
      <c r="A12" s="93" t="s">
        <v>81</v>
      </c>
      <c r="B12" s="94">
        <v>45000</v>
      </c>
      <c r="C12" s="95">
        <v>3750</v>
      </c>
      <c r="D12" s="95">
        <v>1875</v>
      </c>
      <c r="E12" s="96">
        <v>5</v>
      </c>
      <c r="F12" s="97">
        <v>9375</v>
      </c>
    </row>
    <row r="13" spans="1:6" x14ac:dyDescent="0.2">
      <c r="A13" s="93" t="s">
        <v>82</v>
      </c>
      <c r="B13" s="94">
        <v>45000</v>
      </c>
      <c r="C13" s="95">
        <v>3750</v>
      </c>
      <c r="D13" s="95">
        <v>1875</v>
      </c>
      <c r="E13" s="96">
        <v>5</v>
      </c>
      <c r="F13" s="97">
        <v>9375</v>
      </c>
    </row>
    <row r="14" spans="1:6" x14ac:dyDescent="0.2">
      <c r="A14" s="93" t="s">
        <v>83</v>
      </c>
      <c r="B14" s="94">
        <v>45000</v>
      </c>
      <c r="C14" s="95">
        <v>3750</v>
      </c>
      <c r="D14" s="95">
        <v>1875</v>
      </c>
      <c r="E14" s="96">
        <v>5</v>
      </c>
      <c r="F14" s="97">
        <v>9375</v>
      </c>
    </row>
    <row r="15" spans="1:6" x14ac:dyDescent="0.2">
      <c r="A15" s="93" t="s">
        <v>84</v>
      </c>
      <c r="B15" s="94">
        <v>45000</v>
      </c>
      <c r="C15" s="95">
        <v>3750</v>
      </c>
      <c r="D15" s="95">
        <v>1875</v>
      </c>
      <c r="E15" s="96">
        <v>5</v>
      </c>
      <c r="F15" s="97">
        <v>9375</v>
      </c>
    </row>
    <row r="16" spans="1:6" x14ac:dyDescent="0.2">
      <c r="A16" s="93" t="s">
        <v>85</v>
      </c>
      <c r="B16" s="94">
        <v>45000</v>
      </c>
      <c r="C16" s="95">
        <v>3750</v>
      </c>
      <c r="D16" s="95">
        <v>1875</v>
      </c>
      <c r="E16" s="96">
        <v>5</v>
      </c>
      <c r="F16" s="97">
        <v>9375</v>
      </c>
    </row>
    <row r="17" spans="1:6" x14ac:dyDescent="0.2">
      <c r="A17" s="93" t="s">
        <v>86</v>
      </c>
      <c r="B17" s="94">
        <v>45000</v>
      </c>
      <c r="C17" s="95">
        <v>3750</v>
      </c>
      <c r="D17" s="95">
        <v>1875</v>
      </c>
      <c r="E17" s="96">
        <v>5</v>
      </c>
      <c r="F17" s="97">
        <v>9375</v>
      </c>
    </row>
    <row r="18" spans="1:6" x14ac:dyDescent="0.2">
      <c r="A18" s="93" t="s">
        <v>87</v>
      </c>
      <c r="B18" s="94">
        <v>45000</v>
      </c>
      <c r="C18" s="95">
        <v>3750</v>
      </c>
      <c r="D18" s="95">
        <v>1875</v>
      </c>
      <c r="E18" s="96">
        <v>5</v>
      </c>
      <c r="F18" s="97">
        <v>9375</v>
      </c>
    </row>
    <row r="19" spans="1:6" x14ac:dyDescent="0.2">
      <c r="A19" s="93" t="s">
        <v>88</v>
      </c>
      <c r="B19" s="94">
        <v>45000</v>
      </c>
      <c r="C19" s="95">
        <v>3750</v>
      </c>
      <c r="D19" s="95">
        <v>1875</v>
      </c>
      <c r="E19" s="96">
        <v>5</v>
      </c>
      <c r="F19" s="97">
        <v>9375</v>
      </c>
    </row>
    <row r="20" spans="1:6" x14ac:dyDescent="0.2">
      <c r="A20" s="93" t="s">
        <v>89</v>
      </c>
      <c r="B20" s="94">
        <v>45000</v>
      </c>
      <c r="C20" s="95">
        <v>3750</v>
      </c>
      <c r="D20" s="95">
        <v>1875</v>
      </c>
      <c r="E20" s="96">
        <v>5</v>
      </c>
      <c r="F20" s="97">
        <v>9375</v>
      </c>
    </row>
    <row r="21" spans="1:6" x14ac:dyDescent="0.2">
      <c r="A21" s="93" t="s">
        <v>90</v>
      </c>
      <c r="B21" s="94">
        <v>45000</v>
      </c>
      <c r="C21" s="95">
        <v>3750</v>
      </c>
      <c r="D21" s="95">
        <v>1875</v>
      </c>
      <c r="E21" s="96">
        <v>5</v>
      </c>
      <c r="F21" s="97">
        <v>9375</v>
      </c>
    </row>
    <row r="22" spans="1:6" x14ac:dyDescent="0.2">
      <c r="A22" s="93" t="s">
        <v>91</v>
      </c>
      <c r="B22" s="95">
        <v>40391</v>
      </c>
      <c r="C22" s="95">
        <v>3365</v>
      </c>
      <c r="D22" s="98">
        <v>1682.5</v>
      </c>
      <c r="E22" s="96">
        <v>5</v>
      </c>
      <c r="F22" s="99">
        <v>8412.5</v>
      </c>
    </row>
    <row r="23" spans="1:6" x14ac:dyDescent="0.2">
      <c r="A23" s="93" t="s">
        <v>92</v>
      </c>
      <c r="B23" s="94">
        <v>80482</v>
      </c>
      <c r="C23" s="95">
        <v>6706</v>
      </c>
      <c r="D23" s="95">
        <v>3353</v>
      </c>
      <c r="E23" s="96">
        <v>2</v>
      </c>
      <c r="F23" s="97">
        <v>6706</v>
      </c>
    </row>
    <row r="24" spans="1:6" x14ac:dyDescent="0.2">
      <c r="A24" s="93" t="s">
        <v>93</v>
      </c>
      <c r="B24" s="94">
        <v>45000</v>
      </c>
      <c r="C24" s="95">
        <v>3750</v>
      </c>
      <c r="D24" s="95">
        <v>1875</v>
      </c>
      <c r="E24" s="96">
        <v>2</v>
      </c>
      <c r="F24" s="97">
        <v>3750</v>
      </c>
    </row>
    <row r="25" spans="1:6" x14ac:dyDescent="0.2">
      <c r="A25" s="93" t="s">
        <v>94</v>
      </c>
      <c r="B25" s="94">
        <v>79073</v>
      </c>
      <c r="C25" s="95">
        <v>6589</v>
      </c>
      <c r="D25" s="98">
        <v>3294.5</v>
      </c>
      <c r="E25" s="96">
        <v>1</v>
      </c>
      <c r="F25" s="100">
        <v>3294.5</v>
      </c>
    </row>
    <row r="26" spans="1:6" x14ac:dyDescent="0.2">
      <c r="A26" s="93" t="s">
        <v>95</v>
      </c>
      <c r="B26" s="94">
        <v>51387</v>
      </c>
      <c r="C26" s="95">
        <v>4282</v>
      </c>
      <c r="D26" s="95">
        <v>2141</v>
      </c>
      <c r="E26" s="96">
        <v>1</v>
      </c>
      <c r="F26" s="97">
        <v>2141</v>
      </c>
    </row>
    <row r="27" spans="1:6" x14ac:dyDescent="0.2">
      <c r="A27" s="93" t="s">
        <v>96</v>
      </c>
      <c r="B27" s="94">
        <v>38609</v>
      </c>
      <c r="C27" s="95">
        <v>3217</v>
      </c>
      <c r="D27" s="98">
        <v>1608.5</v>
      </c>
      <c r="E27" s="96">
        <v>1</v>
      </c>
      <c r="F27" s="100">
        <v>1608.5</v>
      </c>
    </row>
    <row r="28" spans="1:6" x14ac:dyDescent="0.2">
      <c r="A28" s="93"/>
      <c r="B28" s="93"/>
      <c r="C28" s="93"/>
      <c r="D28" s="93"/>
      <c r="E28" s="96"/>
      <c r="F28" s="100">
        <f>SUM(F3:F27)</f>
        <v>204037.5</v>
      </c>
    </row>
    <row r="29" spans="1:6" x14ac:dyDescent="0.2">
      <c r="A29" s="93"/>
      <c r="B29" s="93"/>
      <c r="C29" s="93"/>
      <c r="D29" s="93"/>
      <c r="E29" s="96"/>
      <c r="F29" s="96"/>
    </row>
    <row r="30" spans="1:6" x14ac:dyDescent="0.2">
      <c r="A30" s="93"/>
      <c r="B30" s="93"/>
      <c r="C30" s="93"/>
      <c r="D30" s="93"/>
      <c r="E30" s="96"/>
      <c r="F30" s="96"/>
    </row>
    <row r="31" spans="1:6" x14ac:dyDescent="0.2">
      <c r="A31" s="93"/>
      <c r="B31" s="93"/>
      <c r="C31" s="93"/>
      <c r="D31" s="93"/>
      <c r="E31" s="96"/>
      <c r="F31" s="96"/>
    </row>
    <row r="32" spans="1:6" x14ac:dyDescent="0.2">
      <c r="A32" s="93"/>
      <c r="B32" s="93"/>
      <c r="C32" s="93"/>
      <c r="D32" s="93"/>
      <c r="E32" s="96"/>
      <c r="F32" s="96"/>
    </row>
    <row r="33" spans="1:6" x14ac:dyDescent="0.2">
      <c r="A33" s="93"/>
      <c r="B33" s="93"/>
      <c r="C33" s="93"/>
      <c r="D33" s="93"/>
      <c r="E33" s="96"/>
      <c r="F33" s="96"/>
    </row>
    <row r="34" spans="1:6" x14ac:dyDescent="0.2">
      <c r="A34" s="93"/>
      <c r="B34" s="93"/>
      <c r="C34" s="93"/>
      <c r="D34" s="93"/>
      <c r="E34" s="96"/>
      <c r="F34" s="96"/>
    </row>
    <row r="35" spans="1:6" x14ac:dyDescent="0.2">
      <c r="A35" s="93"/>
      <c r="B35" s="93"/>
      <c r="C35" s="93"/>
      <c r="D35" s="93"/>
      <c r="E35" s="96"/>
      <c r="F35" s="96"/>
    </row>
    <row r="36" spans="1:6" x14ac:dyDescent="0.2">
      <c r="A36" s="93"/>
      <c r="B36" s="93"/>
      <c r="C36" s="93"/>
      <c r="D36" s="93"/>
      <c r="E36" s="96"/>
      <c r="F36" s="96"/>
    </row>
    <row r="37" spans="1:6" x14ac:dyDescent="0.2">
      <c r="A37" s="93"/>
      <c r="B37" s="93"/>
      <c r="C37" s="93"/>
      <c r="D37" s="93"/>
      <c r="E37" s="96"/>
      <c r="F37" s="96"/>
    </row>
    <row r="38" spans="1:6" x14ac:dyDescent="0.2">
      <c r="A38" s="93"/>
      <c r="B38" s="93"/>
      <c r="C38" s="93"/>
      <c r="D38" s="93"/>
      <c r="E38" s="96"/>
      <c r="F38" s="96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F32"/>
  <sheetViews>
    <sheetView workbookViewId="0">
      <selection activeCell="E38" sqref="E38"/>
    </sheetView>
  </sheetViews>
  <sheetFormatPr defaultColWidth="8.88671875" defaultRowHeight="15" x14ac:dyDescent="0.2"/>
  <cols>
    <col min="1" max="1" width="10.88671875" customWidth="1"/>
    <col min="2" max="2" width="11.5546875" customWidth="1"/>
    <col min="3" max="3" width="11.44140625" customWidth="1"/>
    <col min="4" max="4" width="9.5546875" customWidth="1"/>
    <col min="5" max="5" width="31.88671875" style="101" customWidth="1"/>
    <col min="6" max="6" width="24.109375" style="101" customWidth="1"/>
  </cols>
  <sheetData>
    <row r="1" spans="1:6" ht="30.75" thickBot="1" x14ac:dyDescent="0.25">
      <c r="D1" s="115" t="s">
        <v>100</v>
      </c>
      <c r="E1"/>
      <c r="F1"/>
    </row>
    <row r="2" spans="1:6" ht="30.75" thickBot="1" x14ac:dyDescent="0.25">
      <c r="A2" s="108" t="s">
        <v>101</v>
      </c>
      <c r="B2" s="111" t="s">
        <v>102</v>
      </c>
      <c r="C2" s="111" t="s">
        <v>103</v>
      </c>
      <c r="D2" s="111" t="s">
        <v>104</v>
      </c>
      <c r="E2" s="111" t="s">
        <v>105</v>
      </c>
      <c r="F2" s="111"/>
    </row>
    <row r="3" spans="1:6" ht="30.75" thickBot="1" x14ac:dyDescent="0.25">
      <c r="A3" s="109" t="s">
        <v>131</v>
      </c>
      <c r="B3" s="112" t="s">
        <v>106</v>
      </c>
      <c r="C3" s="112" t="s">
        <v>107</v>
      </c>
      <c r="D3" s="113">
        <v>45000</v>
      </c>
      <c r="E3" s="112" t="s">
        <v>108</v>
      </c>
      <c r="F3" s="112"/>
    </row>
    <row r="4" spans="1:6" ht="30.75" thickBot="1" x14ac:dyDescent="0.25">
      <c r="A4" s="109" t="s">
        <v>132</v>
      </c>
      <c r="B4" s="112" t="s">
        <v>109</v>
      </c>
      <c r="C4" s="112" t="s">
        <v>107</v>
      </c>
      <c r="D4" s="113">
        <v>45000</v>
      </c>
      <c r="E4" s="112" t="s">
        <v>108</v>
      </c>
      <c r="F4" s="112"/>
    </row>
    <row r="5" spans="1:6" ht="30.75" thickBot="1" x14ac:dyDescent="0.25">
      <c r="A5" s="109" t="s">
        <v>133</v>
      </c>
      <c r="B5" s="112" t="s">
        <v>109</v>
      </c>
      <c r="C5" s="112" t="s">
        <v>110</v>
      </c>
      <c r="D5" s="113">
        <v>57061</v>
      </c>
      <c r="E5" s="112" t="s">
        <v>111</v>
      </c>
      <c r="F5" s="112" t="s">
        <v>112</v>
      </c>
    </row>
    <row r="6" spans="1:6" ht="30.75" thickBot="1" x14ac:dyDescent="0.25">
      <c r="A6" s="109" t="s">
        <v>134</v>
      </c>
      <c r="B6" s="112" t="s">
        <v>113</v>
      </c>
      <c r="C6" s="112" t="s">
        <v>114</v>
      </c>
      <c r="D6" s="113">
        <v>33188</v>
      </c>
      <c r="E6" s="112"/>
      <c r="F6" s="112"/>
    </row>
    <row r="7" spans="1:6" ht="30.75" thickBot="1" x14ac:dyDescent="0.25">
      <c r="A7" s="109" t="s">
        <v>135</v>
      </c>
      <c r="B7" s="112" t="s">
        <v>113</v>
      </c>
      <c r="C7" s="112" t="s">
        <v>114</v>
      </c>
      <c r="D7" s="113">
        <v>36550</v>
      </c>
      <c r="E7" s="112"/>
      <c r="F7" s="112"/>
    </row>
    <row r="8" spans="1:6" ht="30.75" thickBot="1" x14ac:dyDescent="0.25">
      <c r="A8" s="109" t="s">
        <v>136</v>
      </c>
      <c r="B8" s="112" t="s">
        <v>113</v>
      </c>
      <c r="C8" s="112" t="s">
        <v>107</v>
      </c>
      <c r="D8" s="113">
        <v>45000</v>
      </c>
      <c r="E8" s="112" t="s">
        <v>108</v>
      </c>
      <c r="F8" s="112"/>
    </row>
    <row r="9" spans="1:6" ht="30.75" thickBot="1" x14ac:dyDescent="0.25">
      <c r="A9" s="109" t="s">
        <v>137</v>
      </c>
      <c r="B9" s="112" t="s">
        <v>113</v>
      </c>
      <c r="C9" s="112" t="s">
        <v>107</v>
      </c>
      <c r="D9" s="113">
        <v>45000</v>
      </c>
      <c r="E9" s="112" t="s">
        <v>108</v>
      </c>
      <c r="F9" s="112"/>
    </row>
    <row r="10" spans="1:6" ht="30.75" thickBot="1" x14ac:dyDescent="0.25">
      <c r="A10" s="109" t="s">
        <v>138</v>
      </c>
      <c r="B10" s="112" t="s">
        <v>115</v>
      </c>
      <c r="C10" s="112" t="s">
        <v>116</v>
      </c>
      <c r="D10" s="113">
        <v>45000</v>
      </c>
      <c r="E10" s="112" t="s">
        <v>108</v>
      </c>
      <c r="F10" s="112"/>
    </row>
    <row r="11" spans="1:6" ht="30.75" thickBot="1" x14ac:dyDescent="0.25">
      <c r="A11" s="109" t="s">
        <v>139</v>
      </c>
      <c r="B11" s="112" t="s">
        <v>115</v>
      </c>
      <c r="C11" s="112" t="s">
        <v>117</v>
      </c>
      <c r="D11" s="113">
        <v>45000</v>
      </c>
      <c r="E11" s="112" t="s">
        <v>108</v>
      </c>
      <c r="F11" s="112"/>
    </row>
    <row r="12" spans="1:6" ht="30.75" thickBot="1" x14ac:dyDescent="0.25">
      <c r="A12" s="109" t="s">
        <v>140</v>
      </c>
      <c r="B12" s="112" t="s">
        <v>115</v>
      </c>
      <c r="C12" s="112" t="s">
        <v>107</v>
      </c>
      <c r="D12" s="113">
        <v>45000</v>
      </c>
      <c r="E12" s="112" t="s">
        <v>108</v>
      </c>
      <c r="F12" s="112"/>
    </row>
    <row r="13" spans="1:6" ht="30.75" thickBot="1" x14ac:dyDescent="0.25">
      <c r="A13" s="109" t="s">
        <v>141</v>
      </c>
      <c r="B13" s="112" t="s">
        <v>115</v>
      </c>
      <c r="C13" s="112" t="s">
        <v>107</v>
      </c>
      <c r="D13" s="113">
        <v>83076</v>
      </c>
      <c r="E13" s="112" t="s">
        <v>118</v>
      </c>
      <c r="F13" s="112" t="s">
        <v>119</v>
      </c>
    </row>
    <row r="14" spans="1:6" ht="30.75" thickBot="1" x14ac:dyDescent="0.25">
      <c r="A14" s="109" t="s">
        <v>142</v>
      </c>
      <c r="B14" s="112" t="s">
        <v>120</v>
      </c>
      <c r="C14" s="112" t="s">
        <v>114</v>
      </c>
      <c r="D14" s="113">
        <v>45000</v>
      </c>
      <c r="E14" s="112" t="s">
        <v>108</v>
      </c>
      <c r="F14" s="112"/>
    </row>
    <row r="15" spans="1:6" ht="30.75" thickBot="1" x14ac:dyDescent="0.25">
      <c r="A15" s="109" t="s">
        <v>143</v>
      </c>
      <c r="B15" s="112" t="s">
        <v>120</v>
      </c>
      <c r="C15" s="112" t="s">
        <v>121</v>
      </c>
      <c r="D15" s="113">
        <v>45000</v>
      </c>
      <c r="E15" s="112" t="s">
        <v>108</v>
      </c>
      <c r="F15" s="112"/>
    </row>
    <row r="16" spans="1:6" ht="30.75" thickBot="1" x14ac:dyDescent="0.25">
      <c r="A16" s="109" t="s">
        <v>144</v>
      </c>
      <c r="B16" s="112" t="s">
        <v>120</v>
      </c>
      <c r="C16" s="112" t="s">
        <v>107</v>
      </c>
      <c r="D16" s="113">
        <v>45000</v>
      </c>
      <c r="E16" s="112" t="s">
        <v>108</v>
      </c>
      <c r="F16" s="112"/>
    </row>
    <row r="17" spans="1:6" ht="30.75" thickBot="1" x14ac:dyDescent="0.25">
      <c r="A17" s="109" t="s">
        <v>145</v>
      </c>
      <c r="B17" s="112" t="s">
        <v>120</v>
      </c>
      <c r="C17" s="112" t="s">
        <v>114</v>
      </c>
      <c r="D17" s="113">
        <v>31753</v>
      </c>
      <c r="E17" s="112"/>
      <c r="F17" s="112" t="s">
        <v>122</v>
      </c>
    </row>
    <row r="18" spans="1:6" ht="30.75" thickBot="1" x14ac:dyDescent="0.25">
      <c r="A18" s="109" t="s">
        <v>146</v>
      </c>
      <c r="B18" s="112" t="s">
        <v>123</v>
      </c>
      <c r="C18" s="112" t="s">
        <v>107</v>
      </c>
      <c r="D18" s="113">
        <v>45000</v>
      </c>
      <c r="E18" s="112"/>
      <c r="F18" s="112" t="s">
        <v>124</v>
      </c>
    </row>
    <row r="19" spans="1:6" ht="30.75" thickBot="1" x14ac:dyDescent="0.25">
      <c r="A19" s="109" t="s">
        <v>147</v>
      </c>
      <c r="B19" s="112" t="s">
        <v>123</v>
      </c>
      <c r="C19" s="112" t="s">
        <v>107</v>
      </c>
      <c r="D19" s="113">
        <v>45000</v>
      </c>
      <c r="E19" s="112" t="s">
        <v>108</v>
      </c>
      <c r="F19" s="112"/>
    </row>
    <row r="20" spans="1:6" ht="30.75" thickBot="1" x14ac:dyDescent="0.25">
      <c r="A20" s="109" t="s">
        <v>148</v>
      </c>
      <c r="B20" s="112" t="s">
        <v>123</v>
      </c>
      <c r="C20" s="112" t="s">
        <v>125</v>
      </c>
      <c r="D20" s="113">
        <v>45000</v>
      </c>
      <c r="E20" s="112" t="s">
        <v>108</v>
      </c>
      <c r="F20" s="112"/>
    </row>
    <row r="21" spans="1:6" ht="30.75" thickBot="1" x14ac:dyDescent="0.25">
      <c r="A21" s="109" t="s">
        <v>149</v>
      </c>
      <c r="B21" s="112" t="s">
        <v>123</v>
      </c>
      <c r="C21" s="112" t="s">
        <v>116</v>
      </c>
      <c r="D21" s="113">
        <v>45000</v>
      </c>
      <c r="E21" s="112" t="s">
        <v>108</v>
      </c>
      <c r="F21" s="112"/>
    </row>
    <row r="22" spans="1:6" ht="30.75" thickBot="1" x14ac:dyDescent="0.25">
      <c r="A22" s="109" t="s">
        <v>150</v>
      </c>
      <c r="B22" s="112" t="s">
        <v>123</v>
      </c>
      <c r="C22" s="112" t="s">
        <v>107</v>
      </c>
      <c r="D22" s="113">
        <v>45000</v>
      </c>
      <c r="E22" s="112" t="s">
        <v>108</v>
      </c>
      <c r="F22" s="112"/>
    </row>
    <row r="23" spans="1:6" ht="30.75" thickBot="1" x14ac:dyDescent="0.25">
      <c r="A23" s="109" t="s">
        <v>151</v>
      </c>
      <c r="B23" s="112" t="s">
        <v>126</v>
      </c>
      <c r="C23" s="112" t="s">
        <v>116</v>
      </c>
      <c r="D23" s="113">
        <v>45000</v>
      </c>
      <c r="E23" s="112" t="s">
        <v>108</v>
      </c>
      <c r="F23" s="112"/>
    </row>
    <row r="24" spans="1:6" ht="30.75" thickBot="1" x14ac:dyDescent="0.25">
      <c r="A24" s="109" t="s">
        <v>152</v>
      </c>
      <c r="B24" s="112" t="s">
        <v>127</v>
      </c>
      <c r="C24" s="112" t="s">
        <v>116</v>
      </c>
      <c r="D24" s="113">
        <v>45000</v>
      </c>
      <c r="E24" s="112" t="s">
        <v>108</v>
      </c>
      <c r="F24" s="112"/>
    </row>
    <row r="25" spans="1:6" ht="30.75" thickBot="1" x14ac:dyDescent="0.25">
      <c r="A25" s="109" t="s">
        <v>153</v>
      </c>
      <c r="B25" s="112" t="s">
        <v>127</v>
      </c>
      <c r="C25" s="112" t="s">
        <v>125</v>
      </c>
      <c r="D25" s="113">
        <v>45000</v>
      </c>
      <c r="E25" s="112" t="s">
        <v>108</v>
      </c>
      <c r="F25" s="112"/>
    </row>
    <row r="26" spans="1:6" ht="30.75" thickBot="1" x14ac:dyDescent="0.25">
      <c r="A26" s="109" t="s">
        <v>154</v>
      </c>
      <c r="B26" s="112" t="s">
        <v>127</v>
      </c>
      <c r="C26" s="112" t="s">
        <v>107</v>
      </c>
      <c r="D26" s="113">
        <v>45000</v>
      </c>
      <c r="E26" s="112" t="s">
        <v>108</v>
      </c>
      <c r="F26" s="112"/>
    </row>
    <row r="27" spans="1:6" ht="30.75" thickBot="1" x14ac:dyDescent="0.25">
      <c r="A27" s="109" t="s">
        <v>155</v>
      </c>
      <c r="B27" s="112" t="s">
        <v>127</v>
      </c>
      <c r="C27" s="112" t="s">
        <v>107</v>
      </c>
      <c r="D27" s="113">
        <v>45000</v>
      </c>
      <c r="E27" s="112" t="s">
        <v>108</v>
      </c>
      <c r="F27" s="112"/>
    </row>
    <row r="28" spans="1:6" ht="30.75" thickBot="1" x14ac:dyDescent="0.25">
      <c r="A28" s="109" t="s">
        <v>156</v>
      </c>
      <c r="B28" s="112" t="s">
        <v>128</v>
      </c>
      <c r="C28" s="112" t="s">
        <v>107</v>
      </c>
      <c r="D28" s="113">
        <v>45000</v>
      </c>
      <c r="E28" s="112" t="s">
        <v>108</v>
      </c>
      <c r="F28" s="112"/>
    </row>
    <row r="29" spans="1:6" ht="30.75" thickBot="1" x14ac:dyDescent="0.25">
      <c r="A29" s="109" t="s">
        <v>157</v>
      </c>
      <c r="B29" s="112" t="s">
        <v>129</v>
      </c>
      <c r="C29" s="112" t="s">
        <v>107</v>
      </c>
      <c r="D29" s="113">
        <v>45000</v>
      </c>
      <c r="E29" s="112" t="s">
        <v>108</v>
      </c>
      <c r="F29" s="112"/>
    </row>
    <row r="30" spans="1:6" x14ac:dyDescent="0.2">
      <c r="A30" s="110"/>
      <c r="E30"/>
      <c r="F30"/>
    </row>
    <row r="31" spans="1:6" x14ac:dyDescent="0.2">
      <c r="A31" s="114" t="s">
        <v>130</v>
      </c>
      <c r="E31"/>
      <c r="F31"/>
    </row>
    <row r="32" spans="1:6" x14ac:dyDescent="0.2">
      <c r="A32" s="116"/>
      <c r="B32" s="116"/>
      <c r="C32" s="116"/>
      <c r="D32" s="116"/>
      <c r="E32" s="117"/>
      <c r="F32" s="117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E51"/>
  <sheetViews>
    <sheetView workbookViewId="0">
      <selection activeCell="D19" sqref="D19"/>
    </sheetView>
  </sheetViews>
  <sheetFormatPr defaultColWidth="8.77734375" defaultRowHeight="15" x14ac:dyDescent="0.2"/>
  <cols>
    <col min="1" max="1" width="16.77734375" style="101" bestFit="1" customWidth="1"/>
    <col min="2" max="2" width="11.44140625" style="137" bestFit="1" customWidth="1"/>
    <col min="3" max="3" width="14.77734375" style="131" customWidth="1"/>
    <col min="4" max="4" width="19.5546875" style="101" customWidth="1"/>
    <col min="5" max="5" width="21.77734375" style="101" customWidth="1"/>
  </cols>
  <sheetData>
    <row r="1" spans="1:5" ht="19.5" x14ac:dyDescent="0.25">
      <c r="A1" s="119" t="s">
        <v>158</v>
      </c>
      <c r="B1" s="135"/>
      <c r="C1" s="123"/>
    </row>
    <row r="3" spans="1:5" s="124" customFormat="1" x14ac:dyDescent="0.2">
      <c r="A3" s="118" t="s">
        <v>159</v>
      </c>
      <c r="B3" s="118" t="s">
        <v>164</v>
      </c>
      <c r="C3" s="120" t="s">
        <v>165</v>
      </c>
      <c r="D3" s="118" t="s">
        <v>166</v>
      </c>
      <c r="E3" s="118" t="s">
        <v>167</v>
      </c>
    </row>
    <row r="4" spans="1:5" s="127" customFormat="1" x14ac:dyDescent="0.2">
      <c r="A4" s="125"/>
      <c r="B4" s="126"/>
      <c r="C4" s="126"/>
      <c r="D4" s="122"/>
      <c r="E4" s="122"/>
    </row>
    <row r="5" spans="1:5" s="127" customFormat="1" x14ac:dyDescent="0.2">
      <c r="A5" s="125" t="s">
        <v>170</v>
      </c>
      <c r="B5" s="126">
        <v>44699</v>
      </c>
      <c r="C5" s="128">
        <v>25460.22</v>
      </c>
      <c r="D5" s="129">
        <v>44743</v>
      </c>
      <c r="E5" s="130">
        <v>16534.27</v>
      </c>
    </row>
    <row r="6" spans="1:5" s="127" customFormat="1" x14ac:dyDescent="0.2">
      <c r="A6" s="125"/>
      <c r="B6" s="126"/>
      <c r="C6" s="128"/>
      <c r="D6" s="129" t="s">
        <v>173</v>
      </c>
      <c r="E6" s="130">
        <v>8296.75</v>
      </c>
    </row>
    <row r="7" spans="1:5" s="127" customFormat="1" x14ac:dyDescent="0.2">
      <c r="A7" s="125"/>
      <c r="B7" s="126"/>
      <c r="C7" s="128"/>
      <c r="D7" s="129"/>
      <c r="E7" s="130"/>
    </row>
    <row r="8" spans="1:5" x14ac:dyDescent="0.2">
      <c r="A8" s="101" t="s">
        <v>171</v>
      </c>
      <c r="B8" s="126">
        <v>44735</v>
      </c>
      <c r="C8" s="128">
        <v>40845.019999999997</v>
      </c>
      <c r="D8" s="129" t="s">
        <v>173</v>
      </c>
      <c r="E8" s="130"/>
    </row>
    <row r="9" spans="1:5" x14ac:dyDescent="0.2">
      <c r="B9" s="126"/>
      <c r="C9" s="128"/>
      <c r="D9" s="125">
        <v>44771</v>
      </c>
      <c r="E9" s="121">
        <v>26554.94</v>
      </c>
    </row>
    <row r="10" spans="1:5" x14ac:dyDescent="0.2">
      <c r="B10" s="126"/>
      <c r="C10" s="128"/>
      <c r="D10" s="125" t="s">
        <v>174</v>
      </c>
      <c r="E10" s="121">
        <v>11099.68</v>
      </c>
    </row>
    <row r="11" spans="1:5" x14ac:dyDescent="0.2">
      <c r="B11" s="126"/>
      <c r="C11" s="128"/>
      <c r="D11" s="125"/>
      <c r="E11" s="121"/>
    </row>
    <row r="12" spans="1:5" x14ac:dyDescent="0.2">
      <c r="A12" s="101" t="s">
        <v>172</v>
      </c>
      <c r="B12" s="126">
        <v>44771</v>
      </c>
      <c r="C12" s="128">
        <v>34159.39</v>
      </c>
      <c r="D12" s="125" t="s">
        <v>174</v>
      </c>
      <c r="E12"/>
    </row>
    <row r="13" spans="1:5" x14ac:dyDescent="0.2">
      <c r="B13" s="126"/>
      <c r="C13" s="128"/>
      <c r="D13" s="125">
        <v>44799</v>
      </c>
      <c r="E13" s="121">
        <v>20603.14</v>
      </c>
    </row>
    <row r="14" spans="1:5" x14ac:dyDescent="0.2">
      <c r="B14" s="126"/>
      <c r="C14" s="128"/>
      <c r="D14" s="125">
        <v>44813</v>
      </c>
      <c r="E14" s="121">
        <v>8533.49</v>
      </c>
    </row>
    <row r="15" spans="1:5" x14ac:dyDescent="0.2">
      <c r="B15" s="126"/>
      <c r="C15" s="128"/>
      <c r="D15" s="125"/>
      <c r="E15" s="121"/>
    </row>
    <row r="16" spans="1:5" x14ac:dyDescent="0.2">
      <c r="A16" s="101" t="s">
        <v>169</v>
      </c>
      <c r="B16" s="126">
        <v>44792</v>
      </c>
      <c r="C16" s="128">
        <v>27072.18</v>
      </c>
      <c r="D16" s="125">
        <v>44827</v>
      </c>
      <c r="E16" s="121">
        <v>24756.86</v>
      </c>
    </row>
    <row r="17" spans="1:5" x14ac:dyDescent="0.2">
      <c r="A17" s="139" t="s">
        <v>180</v>
      </c>
      <c r="C17"/>
      <c r="D17" s="138" t="s">
        <v>182</v>
      </c>
      <c r="E17" s="121"/>
    </row>
    <row r="18" spans="1:5" x14ac:dyDescent="0.2">
      <c r="C18" s="128"/>
      <c r="D18" s="138" t="s">
        <v>183</v>
      </c>
      <c r="E18"/>
    </row>
    <row r="19" spans="1:5" x14ac:dyDescent="0.2">
      <c r="C19" s="128"/>
      <c r="D19" s="121"/>
      <c r="E19" s="121"/>
    </row>
    <row r="20" spans="1:5" x14ac:dyDescent="0.2">
      <c r="C20" s="128"/>
      <c r="D20" s="121"/>
      <c r="E20" s="121"/>
    </row>
    <row r="21" spans="1:5" x14ac:dyDescent="0.2">
      <c r="C21" s="128"/>
      <c r="D21" s="121"/>
      <c r="E21" s="121"/>
    </row>
    <row r="22" spans="1:5" x14ac:dyDescent="0.2">
      <c r="C22" s="128"/>
      <c r="D22" s="121"/>
      <c r="E22" s="121"/>
    </row>
    <row r="23" spans="1:5" x14ac:dyDescent="0.2">
      <c r="C23" s="128"/>
      <c r="D23" s="121"/>
      <c r="E23" s="121"/>
    </row>
    <row r="24" spans="1:5" x14ac:dyDescent="0.2">
      <c r="C24" s="128"/>
      <c r="D24" s="121"/>
      <c r="E24" s="121"/>
    </row>
    <row r="25" spans="1:5" x14ac:dyDescent="0.2">
      <c r="C25" s="128"/>
      <c r="D25" s="121"/>
      <c r="E25" s="121"/>
    </row>
    <row r="26" spans="1:5" x14ac:dyDescent="0.2">
      <c r="C26" s="128"/>
      <c r="D26" s="121"/>
      <c r="E26" s="121"/>
    </row>
    <row r="27" spans="1:5" s="124" customFormat="1" ht="18" x14ac:dyDescent="0.25">
      <c r="A27" s="132" t="s">
        <v>168</v>
      </c>
      <c r="B27" s="136"/>
      <c r="C27" s="133">
        <f>SUM(C5:C26)</f>
        <v>127536.81</v>
      </c>
      <c r="D27" s="134"/>
      <c r="E27" s="134">
        <f>SUM(E5:E26)</f>
        <v>116379.13</v>
      </c>
    </row>
    <row r="28" spans="1:5" x14ac:dyDescent="0.2">
      <c r="C28" s="128"/>
      <c r="D28" s="121"/>
      <c r="E28" s="121"/>
    </row>
    <row r="29" spans="1:5" x14ac:dyDescent="0.2">
      <c r="C29" s="128"/>
      <c r="D29" s="121"/>
      <c r="E29" s="121"/>
    </row>
    <row r="30" spans="1:5" x14ac:dyDescent="0.2">
      <c r="C30" s="128"/>
      <c r="D30" s="121"/>
      <c r="E30" s="121"/>
    </row>
    <row r="31" spans="1:5" x14ac:dyDescent="0.2">
      <c r="C31" s="128"/>
      <c r="D31" s="121"/>
      <c r="E31" s="121"/>
    </row>
    <row r="32" spans="1:5" x14ac:dyDescent="0.2">
      <c r="C32" s="128"/>
      <c r="D32" s="121"/>
      <c r="E32" s="121"/>
    </row>
    <row r="33" spans="3:5" x14ac:dyDescent="0.2">
      <c r="C33" s="128"/>
      <c r="D33" s="121"/>
      <c r="E33" s="121"/>
    </row>
    <row r="34" spans="3:5" x14ac:dyDescent="0.2">
      <c r="C34" s="128"/>
      <c r="D34" s="121"/>
      <c r="E34" s="121"/>
    </row>
    <row r="35" spans="3:5" x14ac:dyDescent="0.2">
      <c r="C35" s="128"/>
      <c r="D35" s="121"/>
      <c r="E35" s="121"/>
    </row>
    <row r="36" spans="3:5" x14ac:dyDescent="0.2">
      <c r="C36" s="128"/>
      <c r="D36" s="121"/>
      <c r="E36" s="121"/>
    </row>
    <row r="37" spans="3:5" x14ac:dyDescent="0.2">
      <c r="C37" s="128"/>
      <c r="D37" s="121"/>
      <c r="E37" s="121"/>
    </row>
    <row r="38" spans="3:5" x14ac:dyDescent="0.2">
      <c r="C38" s="128"/>
      <c r="D38" s="121"/>
      <c r="E38" s="121"/>
    </row>
    <row r="39" spans="3:5" x14ac:dyDescent="0.2">
      <c r="C39" s="128"/>
      <c r="D39" s="121"/>
      <c r="E39" s="121"/>
    </row>
    <row r="40" spans="3:5" x14ac:dyDescent="0.2">
      <c r="C40" s="128"/>
      <c r="D40" s="121"/>
      <c r="E40" s="121"/>
    </row>
    <row r="41" spans="3:5" x14ac:dyDescent="0.2">
      <c r="C41" s="128"/>
      <c r="D41" s="121"/>
      <c r="E41" s="121"/>
    </row>
    <row r="42" spans="3:5" x14ac:dyDescent="0.2">
      <c r="C42" s="128"/>
      <c r="D42" s="121"/>
      <c r="E42" s="121"/>
    </row>
    <row r="43" spans="3:5" x14ac:dyDescent="0.2">
      <c r="C43" s="128"/>
      <c r="D43" s="121"/>
      <c r="E43" s="121"/>
    </row>
    <row r="44" spans="3:5" x14ac:dyDescent="0.2">
      <c r="C44" s="128"/>
      <c r="D44" s="121"/>
      <c r="E44" s="121"/>
    </row>
    <row r="45" spans="3:5" x14ac:dyDescent="0.2">
      <c r="C45" s="128"/>
      <c r="D45" s="121"/>
      <c r="E45" s="121"/>
    </row>
    <row r="46" spans="3:5" x14ac:dyDescent="0.2">
      <c r="C46" s="128"/>
      <c r="D46" s="121"/>
      <c r="E46" s="121"/>
    </row>
    <row r="47" spans="3:5" x14ac:dyDescent="0.2">
      <c r="C47" s="128"/>
      <c r="D47" s="121"/>
      <c r="E47" s="121"/>
    </row>
    <row r="48" spans="3:5" x14ac:dyDescent="0.2">
      <c r="C48" s="128"/>
      <c r="D48" s="121"/>
      <c r="E48" s="121"/>
    </row>
    <row r="49" spans="3:5" x14ac:dyDescent="0.2">
      <c r="C49" s="128"/>
      <c r="D49" s="121"/>
      <c r="E49" s="121"/>
    </row>
    <row r="50" spans="3:5" x14ac:dyDescent="0.2">
      <c r="D50" s="121"/>
      <c r="E50" s="121"/>
    </row>
    <row r="51" spans="3:5" x14ac:dyDescent="0.2">
      <c r="D51" s="121"/>
      <c r="E51" s="12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OT</vt:lpstr>
      <vt:lpstr>ADJS</vt:lpstr>
      <vt:lpstr>FSS Vacant to OT BRADY</vt:lpstr>
      <vt:lpstr>MAP Vacant to OT UBERTI</vt:lpstr>
      <vt:lpstr>SNAP ARPA $</vt:lpstr>
      <vt:lpstr>OT!Print_Area</vt:lpstr>
      <vt:lpstr>OT!Print_Titles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Alicia Decker</cp:lastModifiedBy>
  <cp:lastPrinted>2022-09-13T15:59:45Z</cp:lastPrinted>
  <dcterms:created xsi:type="dcterms:W3CDTF">2015-10-06T20:10:15Z</dcterms:created>
  <dcterms:modified xsi:type="dcterms:W3CDTF">2023-03-06T19:45:55Z</dcterms:modified>
</cp:coreProperties>
</file>